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OBMEN\COMMON\ОФСС\Камиль\БЮДЖЕТ НА 2020 год\Заявки министерств\Минтруд РД\Окончательно (26.09.2019 г.)\Содействие занятости\"/>
    </mc:Choice>
  </mc:AlternateContent>
  <bookViews>
    <workbookView xWindow="240" yWindow="105" windowWidth="20895" windowHeight="9405"/>
  </bookViews>
  <sheets>
    <sheet name="переезд" sheetId="1" r:id="rId1"/>
    <sheet name="переезд (2)" sheetId="2" r:id="rId2"/>
  </sheets>
  <definedNames>
    <definedName name="А1" localSheetId="1">#REF!</definedName>
    <definedName name="А1">#REF!</definedName>
    <definedName name="а2" localSheetId="1">#REF!</definedName>
    <definedName name="а2">#REF!</definedName>
    <definedName name="НСОТ" localSheetId="1">#REF!</definedName>
    <definedName name="НСОТ">#REF!</definedName>
    <definedName name="_xlnm.Print_Area" localSheetId="0">переезд!$A$1:$J$62</definedName>
    <definedName name="_xlnm.Print_Area" localSheetId="1">'переезд (2)'!$A$1:$I$14</definedName>
  </definedNames>
  <calcPr calcId="152511"/>
</workbook>
</file>

<file path=xl/calcChain.xml><?xml version="1.0" encoding="utf-8"?>
<calcChain xmlns="http://schemas.openxmlformats.org/spreadsheetml/2006/main">
  <c r="C61" i="1" l="1"/>
  <c r="G60" i="1"/>
  <c r="G59" i="1"/>
  <c r="G58" i="1"/>
  <c r="G57" i="1"/>
  <c r="G56" i="1"/>
  <c r="G55" i="1"/>
  <c r="G54" i="1"/>
  <c r="G53" i="1"/>
  <c r="G52" i="1"/>
  <c r="G51" i="1"/>
  <c r="C50" i="1"/>
  <c r="G49" i="1"/>
  <c r="H49" i="1" s="1"/>
  <c r="G48" i="1"/>
  <c r="H48" i="1" s="1"/>
  <c r="G47" i="1"/>
  <c r="H47" i="1" s="1"/>
  <c r="G46" i="1"/>
  <c r="H46" i="1" s="1"/>
  <c r="G45" i="1"/>
  <c r="H45" i="1" s="1"/>
  <c r="G44" i="1"/>
  <c r="H44" i="1" s="1"/>
  <c r="G43" i="1"/>
  <c r="H43" i="1" s="1"/>
  <c r="G42" i="1"/>
  <c r="H42" i="1" s="1"/>
  <c r="G41" i="1"/>
  <c r="H41" i="1" s="1"/>
  <c r="G40" i="1"/>
  <c r="H40" i="1" s="1"/>
  <c r="G39" i="1"/>
  <c r="H39" i="1" s="1"/>
  <c r="G38" i="1"/>
  <c r="H38" i="1" s="1"/>
  <c r="G37" i="1"/>
  <c r="H37" i="1" s="1"/>
  <c r="G36" i="1"/>
  <c r="H36" i="1" s="1"/>
  <c r="G35" i="1"/>
  <c r="H35" i="1" s="1"/>
  <c r="G34" i="1"/>
  <c r="H34" i="1" s="1"/>
  <c r="G33" i="1"/>
  <c r="H33" i="1" s="1"/>
  <c r="G32" i="1"/>
  <c r="H32" i="1" s="1"/>
  <c r="G31" i="1"/>
  <c r="H31" i="1" s="1"/>
  <c r="G30" i="1"/>
  <c r="H30" i="1" s="1"/>
  <c r="G29" i="1"/>
  <c r="H29" i="1" s="1"/>
  <c r="G28" i="1"/>
  <c r="H28" i="1" s="1"/>
  <c r="G27" i="1"/>
  <c r="H27" i="1" s="1"/>
  <c r="G26" i="1"/>
  <c r="H26" i="1" s="1"/>
  <c r="G25" i="1"/>
  <c r="H25" i="1" s="1"/>
  <c r="G24" i="1"/>
  <c r="H24" i="1" s="1"/>
  <c r="G23" i="1"/>
  <c r="H23" i="1" s="1"/>
  <c r="G22" i="1"/>
  <c r="H22" i="1" s="1"/>
  <c r="G21" i="1"/>
  <c r="H21" i="1" s="1"/>
  <c r="G20" i="1"/>
  <c r="H20" i="1" s="1"/>
  <c r="G19" i="1"/>
  <c r="H19" i="1" s="1"/>
  <c r="G18" i="1"/>
  <c r="H18" i="1" s="1"/>
  <c r="G17" i="1"/>
  <c r="H17" i="1" s="1"/>
  <c r="G16" i="1"/>
  <c r="H16" i="1" s="1"/>
  <c r="G15" i="1"/>
  <c r="H15" i="1" s="1"/>
  <c r="G14" i="1"/>
  <c r="H14" i="1" s="1"/>
  <c r="G13" i="1"/>
  <c r="H13" i="1" s="1"/>
  <c r="G12" i="1"/>
  <c r="H12" i="1" s="1"/>
  <c r="G11" i="1"/>
  <c r="H11" i="1" s="1"/>
  <c r="G10" i="1"/>
  <c r="H10" i="1" s="1"/>
  <c r="G9" i="1"/>
  <c r="H9" i="1" s="1"/>
  <c r="G8" i="1"/>
  <c r="C62" i="1" l="1"/>
  <c r="G50" i="1"/>
  <c r="I9" i="1"/>
  <c r="J9" i="1" s="1"/>
  <c r="I10" i="1"/>
  <c r="J10" i="1" s="1"/>
  <c r="I11" i="1"/>
  <c r="J11" i="1" s="1"/>
  <c r="I12" i="1"/>
  <c r="J12" i="1" s="1"/>
  <c r="I13" i="1"/>
  <c r="J13" i="1" s="1"/>
  <c r="I14" i="1"/>
  <c r="J14" i="1" s="1"/>
  <c r="I15" i="1"/>
  <c r="J15" i="1" s="1"/>
  <c r="I16" i="1"/>
  <c r="J16" i="1" s="1"/>
  <c r="I17" i="1"/>
  <c r="J17" i="1" s="1"/>
  <c r="I18" i="1"/>
  <c r="J18" i="1" s="1"/>
  <c r="I19" i="1"/>
  <c r="J19" i="1" s="1"/>
  <c r="I20" i="1"/>
  <c r="J20" i="1" s="1"/>
  <c r="I21" i="1"/>
  <c r="J21" i="1" s="1"/>
  <c r="I22" i="1"/>
  <c r="J22" i="1" s="1"/>
  <c r="I23" i="1"/>
  <c r="J23" i="1" s="1"/>
  <c r="I24" i="1"/>
  <c r="J24" i="1" s="1"/>
  <c r="I25" i="1"/>
  <c r="J25" i="1" s="1"/>
  <c r="I26" i="1"/>
  <c r="J26" i="1" s="1"/>
  <c r="I27" i="1"/>
  <c r="J27" i="1" s="1"/>
  <c r="I28" i="1"/>
  <c r="J28" i="1" s="1"/>
  <c r="I29" i="1"/>
  <c r="J29" i="1" s="1"/>
  <c r="I30" i="1"/>
  <c r="J30" i="1" s="1"/>
  <c r="I31" i="1"/>
  <c r="J31" i="1" s="1"/>
  <c r="I32" i="1"/>
  <c r="J32" i="1" s="1"/>
  <c r="I33" i="1"/>
  <c r="J33" i="1" s="1"/>
  <c r="I34" i="1"/>
  <c r="J34" i="1" s="1"/>
  <c r="I35" i="1"/>
  <c r="J35" i="1" s="1"/>
  <c r="I36" i="1"/>
  <c r="J36" i="1" s="1"/>
  <c r="I37" i="1"/>
  <c r="I38" i="1"/>
  <c r="J38" i="1" s="1"/>
  <c r="I39" i="1"/>
  <c r="J39" i="1" s="1"/>
  <c r="I40" i="1"/>
  <c r="J40" i="1" s="1"/>
  <c r="I41" i="1"/>
  <c r="J41" i="1" s="1"/>
  <c r="I42" i="1"/>
  <c r="J42" i="1" s="1"/>
  <c r="I43" i="1"/>
  <c r="J43" i="1" s="1"/>
  <c r="I44" i="1"/>
  <c r="J44" i="1" s="1"/>
  <c r="I45" i="1"/>
  <c r="J45" i="1" s="1"/>
  <c r="I46" i="1"/>
  <c r="J46" i="1" s="1"/>
  <c r="I47" i="1"/>
  <c r="J47" i="1" s="1"/>
  <c r="I48" i="1"/>
  <c r="J48" i="1" s="1"/>
  <c r="I49" i="1"/>
  <c r="J49" i="1" s="1"/>
  <c r="H51" i="1"/>
  <c r="H52" i="1"/>
  <c r="I52" i="1" s="1"/>
  <c r="J52" i="1" s="1"/>
  <c r="H53" i="1"/>
  <c r="I53" i="1" s="1"/>
  <c r="J53" i="1" s="1"/>
  <c r="H54" i="1"/>
  <c r="I54" i="1" s="1"/>
  <c r="J54" i="1" s="1"/>
  <c r="H55" i="1"/>
  <c r="I55" i="1" s="1"/>
  <c r="J55" i="1" s="1"/>
  <c r="H56" i="1"/>
  <c r="I56" i="1" s="1"/>
  <c r="J56" i="1" s="1"/>
  <c r="H57" i="1"/>
  <c r="I57" i="1" s="1"/>
  <c r="J57" i="1" s="1"/>
  <c r="H58" i="1"/>
  <c r="I58" i="1" s="1"/>
  <c r="J58" i="1" s="1"/>
  <c r="H59" i="1"/>
  <c r="I59" i="1" s="1"/>
  <c r="J59" i="1" s="1"/>
  <c r="H60" i="1"/>
  <c r="I60" i="1" s="1"/>
  <c r="J60" i="1" s="1"/>
  <c r="G61" i="1"/>
  <c r="G62" i="1" s="1"/>
  <c r="H8" i="1"/>
  <c r="H50" i="1" s="1"/>
  <c r="H61" i="1" l="1"/>
  <c r="H62" i="1" s="1"/>
  <c r="I8" i="1"/>
  <c r="I51" i="1"/>
  <c r="I61" i="1" l="1"/>
  <c r="J51" i="1"/>
  <c r="J61" i="1" s="1"/>
  <c r="I50" i="1"/>
  <c r="J8" i="1"/>
  <c r="I62" i="1" l="1"/>
  <c r="I64" i="1" s="1"/>
  <c r="J37" i="1" s="1"/>
  <c r="J50" i="1"/>
  <c r="J62" i="1" s="1"/>
  <c r="J64" i="1" s="1"/>
</calcChain>
</file>

<file path=xl/sharedStrings.xml><?xml version="1.0" encoding="utf-8"?>
<sst xmlns="http://schemas.openxmlformats.org/spreadsheetml/2006/main" count="82" uniqueCount="73">
  <si>
    <t>руб.</t>
  </si>
  <si>
    <t>№ п/п</t>
  </si>
  <si>
    <t>Наименование районов и городов</t>
  </si>
  <si>
    <t>чел.</t>
  </si>
  <si>
    <t>мат. поддержка (суточные, билеты, найм жилья)</t>
  </si>
  <si>
    <t>банк. услуги (%)</t>
  </si>
  <si>
    <t>период оплаты расходов по найму жилого помещения (мес.)</t>
  </si>
  <si>
    <t xml:space="preserve">Расходы на материальную поддержку </t>
  </si>
  <si>
    <t>3*4*6</t>
  </si>
  <si>
    <t>7*5</t>
  </si>
  <si>
    <t>Агульский</t>
  </si>
  <si>
    <t>Акушинский</t>
  </si>
  <si>
    <t>Ахвахский</t>
  </si>
  <si>
    <t>Ахтынский</t>
  </si>
  <si>
    <t>Бабаюртовский</t>
  </si>
  <si>
    <t>Ботлихский</t>
  </si>
  <si>
    <t>Буйнакский</t>
  </si>
  <si>
    <t>Гергебильский</t>
  </si>
  <si>
    <t>Гумбетовский</t>
  </si>
  <si>
    <t>Гунибский</t>
  </si>
  <si>
    <t>Дахадаевский</t>
  </si>
  <si>
    <t>Дербентский</t>
  </si>
  <si>
    <t>Докузпаринский</t>
  </si>
  <si>
    <t>Казбековский</t>
  </si>
  <si>
    <t>Кайтагский</t>
  </si>
  <si>
    <t>Карабудахкентский</t>
  </si>
  <si>
    <t>Каякентский</t>
  </si>
  <si>
    <t>Кизилюртовский</t>
  </si>
  <si>
    <t>Кизлярский</t>
  </si>
  <si>
    <t>Кулинский</t>
  </si>
  <si>
    <t>Кумторкалинский</t>
  </si>
  <si>
    <t>Курахский</t>
  </si>
  <si>
    <t>Лакский</t>
  </si>
  <si>
    <t>Левашинский</t>
  </si>
  <si>
    <t>Магарамкентский</t>
  </si>
  <si>
    <t>Новолакский</t>
  </si>
  <si>
    <t>Ногайский</t>
  </si>
  <si>
    <t>Рутульский</t>
  </si>
  <si>
    <t>Сергокалинский</t>
  </si>
  <si>
    <t>Сулейман-Стальский</t>
  </si>
  <si>
    <t>Табасаранский</t>
  </si>
  <si>
    <t>Тарумовский</t>
  </si>
  <si>
    <t>Тляратинский</t>
  </si>
  <si>
    <t>Унцукульский</t>
  </si>
  <si>
    <t>Хасавюртовский</t>
  </si>
  <si>
    <t>Хивский</t>
  </si>
  <si>
    <t>Хунзахский</t>
  </si>
  <si>
    <t>Цумадинский</t>
  </si>
  <si>
    <t>Цунтинский</t>
  </si>
  <si>
    <t>Бежтинский участок</t>
  </si>
  <si>
    <t>Чародинский</t>
  </si>
  <si>
    <t>Шамильский</t>
  </si>
  <si>
    <t>Итого по районам</t>
  </si>
  <si>
    <t>Махачкала</t>
  </si>
  <si>
    <t>Буйнакск</t>
  </si>
  <si>
    <t>Дагестанские Огни</t>
  </si>
  <si>
    <t>Дербент</t>
  </si>
  <si>
    <t>Избербаш</t>
  </si>
  <si>
    <t>Каспийск</t>
  </si>
  <si>
    <t>Кизилюрт</t>
  </si>
  <si>
    <t>Кизляр</t>
  </si>
  <si>
    <t>Хасавюрт</t>
  </si>
  <si>
    <t>Южно-Сухокумск</t>
  </si>
  <si>
    <t>Итого по городам</t>
  </si>
  <si>
    <t>ВСЕГО по республике</t>
  </si>
  <si>
    <t>Остаток</t>
  </si>
  <si>
    <t xml:space="preserve">Лимит бюджетных обязательств по организации государственной услуги по содействию безработным гражданам в переезде и безработным гражданам и членам их семей в переселении в другую местность для трудоустройства по направлению органов государственной службы занятости населения Республики Дагестан на 2020 год 
(на 2021,2022гг. в аналогичных объемах ден.средств)  </t>
  </si>
  <si>
    <t>Лимит на 2020 год</t>
  </si>
  <si>
    <t>Всего на 2020г.</t>
  </si>
  <si>
    <t>Распределено всего под лимит 2020г.</t>
  </si>
  <si>
    <t>0401 2310381031</t>
  </si>
  <si>
    <t>Всего на 2020г.         (тыс.руб.)</t>
  </si>
  <si>
    <t xml:space="preserve"> КБК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</si>
</sst>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22"/>
      <color indexed="8"/>
      <name val="Times New Roman"/>
      <family val="1"/>
      <charset val="204"/>
    </font>
    <font>
      <sz val="10"/>
      <color indexed="8"/>
      <name val="Arial Cyr"/>
      <charset val="204"/>
    </font>
    <font>
      <sz val="22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6"/>
      <name val="Times New Roman Cyr"/>
      <charset val="204"/>
    </font>
    <font>
      <b/>
      <sz val="16"/>
      <name val="Arial Cyr"/>
      <charset val="204"/>
    </font>
    <font>
      <sz val="11"/>
      <name val="Arial Cyr"/>
      <charset val="204"/>
    </font>
    <font>
      <sz val="10"/>
      <name val="Arial Cyr"/>
    </font>
    <font>
      <sz val="11"/>
      <color indexed="8"/>
      <name val="Calibri"/>
      <family val="2"/>
      <charset val="204"/>
    </font>
    <font>
      <sz val="10"/>
      <name val="Helv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2" fillId="0" borderId="0"/>
    <xf numFmtId="0" fontId="2" fillId="0" borderId="0"/>
    <xf numFmtId="0" fontId="1" fillId="0" borderId="0"/>
    <xf numFmtId="0" fontId="15" fillId="0" borderId="0"/>
    <xf numFmtId="0" fontId="16" fillId="0" borderId="0"/>
    <xf numFmtId="0" fontId="17" fillId="0" borderId="0"/>
  </cellStyleXfs>
  <cellXfs count="90">
    <xf numFmtId="0" fontId="0" fillId="0" borderId="0" xfId="0"/>
    <xf numFmtId="0" fontId="4" fillId="0" borderId="0" xfId="1" applyFont="1" applyFill="1"/>
    <xf numFmtId="0" fontId="2" fillId="0" borderId="0" xfId="1" applyFill="1"/>
    <xf numFmtId="0" fontId="7" fillId="0" borderId="17" xfId="2" applyFont="1" applyFill="1" applyBorder="1" applyAlignment="1">
      <alignment horizontal="center" vertical="center" wrapText="1"/>
    </xf>
    <xf numFmtId="0" fontId="9" fillId="0" borderId="19" xfId="1" applyFont="1" applyFill="1" applyBorder="1" applyAlignment="1">
      <alignment horizontal="center" vertical="center" wrapText="1"/>
    </xf>
    <xf numFmtId="0" fontId="10" fillId="0" borderId="20" xfId="2" applyFont="1" applyFill="1" applyBorder="1" applyAlignment="1">
      <alignment horizontal="center" vertical="center" wrapText="1"/>
    </xf>
    <xf numFmtId="0" fontId="10" fillId="0" borderId="21" xfId="2" applyFont="1" applyFill="1" applyBorder="1" applyAlignment="1">
      <alignment horizontal="center" vertical="center" wrapText="1"/>
    </xf>
    <xf numFmtId="0" fontId="9" fillId="0" borderId="22" xfId="1" applyFont="1" applyFill="1" applyBorder="1" applyAlignment="1">
      <alignment vertical="center" wrapText="1"/>
    </xf>
    <xf numFmtId="0" fontId="9" fillId="0" borderId="23" xfId="0" applyFont="1" applyFill="1" applyBorder="1" applyAlignment="1">
      <alignment horizontal="left" vertical="center"/>
    </xf>
    <xf numFmtId="1" fontId="10" fillId="0" borderId="23" xfId="0" applyNumberFormat="1" applyFont="1" applyFill="1" applyBorder="1" applyAlignment="1">
      <alignment horizontal="center" vertical="center" wrapText="1"/>
    </xf>
    <xf numFmtId="4" fontId="9" fillId="0" borderId="23" xfId="1" applyNumberFormat="1" applyFont="1" applyFill="1" applyBorder="1" applyAlignment="1">
      <alignment horizontal="center" vertical="center" wrapText="1"/>
    </xf>
    <xf numFmtId="164" fontId="9" fillId="0" borderId="23" xfId="1" applyNumberFormat="1" applyFont="1" applyFill="1" applyBorder="1" applyAlignment="1">
      <alignment horizontal="center" vertical="center" wrapText="1"/>
    </xf>
    <xf numFmtId="3" fontId="9" fillId="0" borderId="23" xfId="1" applyNumberFormat="1" applyFont="1" applyFill="1" applyBorder="1" applyAlignment="1">
      <alignment horizontal="center" vertical="center" wrapText="1"/>
    </xf>
    <xf numFmtId="4" fontId="9" fillId="0" borderId="24" xfId="1" applyNumberFormat="1" applyFont="1" applyFill="1" applyBorder="1" applyAlignment="1">
      <alignment horizontal="center" vertical="center" wrapText="1"/>
    </xf>
    <xf numFmtId="4" fontId="9" fillId="0" borderId="5" xfId="1" applyNumberFormat="1" applyFont="1" applyFill="1" applyBorder="1" applyAlignment="1">
      <alignment horizontal="center" vertical="center" wrapText="1"/>
    </xf>
    <xf numFmtId="0" fontId="9" fillId="0" borderId="25" xfId="1" applyFont="1" applyFill="1" applyBorder="1"/>
    <xf numFmtId="0" fontId="9" fillId="0" borderId="26" xfId="0" applyFont="1" applyFill="1" applyBorder="1" applyAlignment="1">
      <alignment horizontal="left" vertical="center"/>
    </xf>
    <xf numFmtId="1" fontId="10" fillId="2" borderId="23" xfId="0" applyNumberFormat="1" applyFont="1" applyFill="1" applyBorder="1" applyAlignment="1">
      <alignment horizontal="center" vertical="center" wrapText="1"/>
    </xf>
    <xf numFmtId="4" fontId="9" fillId="0" borderId="27" xfId="1" applyNumberFormat="1" applyFont="1" applyFill="1" applyBorder="1" applyAlignment="1">
      <alignment horizontal="center" vertical="center" wrapText="1"/>
    </xf>
    <xf numFmtId="0" fontId="11" fillId="0" borderId="0" xfId="1" applyFont="1" applyFill="1"/>
    <xf numFmtId="0" fontId="9" fillId="0" borderId="25" xfId="1" applyFont="1" applyFill="1" applyBorder="1" applyAlignment="1">
      <alignment vertical="center" wrapText="1"/>
    </xf>
    <xf numFmtId="4" fontId="6" fillId="0" borderId="27" xfId="1" applyNumberFormat="1" applyFont="1" applyFill="1" applyBorder="1" applyAlignment="1">
      <alignment horizontal="center" vertical="center" wrapText="1"/>
    </xf>
    <xf numFmtId="0" fontId="9" fillId="0" borderId="14" xfId="1" applyFont="1" applyFill="1" applyBorder="1"/>
    <xf numFmtId="0" fontId="9" fillId="0" borderId="28" xfId="0" applyFont="1" applyFill="1" applyBorder="1" applyAlignment="1">
      <alignment horizontal="left" vertical="center"/>
    </xf>
    <xf numFmtId="164" fontId="9" fillId="0" borderId="29" xfId="1" applyNumberFormat="1" applyFont="1" applyFill="1" applyBorder="1" applyAlignment="1">
      <alignment horizontal="center" vertical="center" wrapText="1"/>
    </xf>
    <xf numFmtId="3" fontId="9" fillId="0" borderId="29" xfId="1" applyNumberFormat="1" applyFont="1" applyFill="1" applyBorder="1" applyAlignment="1">
      <alignment horizontal="center" vertical="center" wrapText="1"/>
    </xf>
    <xf numFmtId="3" fontId="6" fillId="2" borderId="20" xfId="1" applyNumberFormat="1" applyFont="1" applyFill="1" applyBorder="1" applyAlignment="1">
      <alignment horizontal="center" vertical="center"/>
    </xf>
    <xf numFmtId="4" fontId="6" fillId="0" borderId="30" xfId="1" applyNumberFormat="1" applyFont="1" applyFill="1" applyBorder="1" applyAlignment="1">
      <alignment horizontal="center" vertical="center"/>
    </xf>
    <xf numFmtId="164" fontId="6" fillId="0" borderId="31" xfId="1" applyNumberFormat="1" applyFont="1" applyFill="1" applyBorder="1" applyAlignment="1">
      <alignment horizontal="center" vertical="center" wrapText="1"/>
    </xf>
    <xf numFmtId="3" fontId="6" fillId="0" borderId="30" xfId="1" applyNumberFormat="1" applyFont="1" applyFill="1" applyBorder="1" applyAlignment="1">
      <alignment horizontal="center" vertical="center" wrapText="1"/>
    </xf>
    <xf numFmtId="4" fontId="6" fillId="0" borderId="21" xfId="1" applyNumberFormat="1" applyFont="1" applyFill="1" applyBorder="1" applyAlignment="1">
      <alignment horizontal="center" vertical="center"/>
    </xf>
    <xf numFmtId="0" fontId="9" fillId="0" borderId="22" xfId="1" applyFont="1" applyFill="1" applyBorder="1" applyAlignment="1">
      <alignment wrapText="1"/>
    </xf>
    <xf numFmtId="1" fontId="10" fillId="2" borderId="26" xfId="0" applyNumberFormat="1" applyFont="1" applyFill="1" applyBorder="1" applyAlignment="1">
      <alignment horizontal="center" vertical="center" wrapText="1"/>
    </xf>
    <xf numFmtId="0" fontId="9" fillId="0" borderId="25" xfId="1" applyFont="1" applyFill="1" applyBorder="1" applyAlignment="1">
      <alignment wrapText="1"/>
    </xf>
    <xf numFmtId="0" fontId="2" fillId="3" borderId="0" xfId="1" applyFill="1"/>
    <xf numFmtId="0" fontId="9" fillId="0" borderId="14" xfId="1" applyFont="1" applyFill="1" applyBorder="1" applyAlignment="1">
      <alignment wrapText="1"/>
    </xf>
    <xf numFmtId="3" fontId="6" fillId="0" borderId="32" xfId="1" applyNumberFormat="1" applyFont="1" applyFill="1" applyBorder="1" applyAlignment="1">
      <alignment horizontal="center" vertical="center"/>
    </xf>
    <xf numFmtId="4" fontId="6" fillId="0" borderId="31" xfId="1" applyNumberFormat="1" applyFont="1" applyFill="1" applyBorder="1" applyAlignment="1">
      <alignment horizontal="center" vertical="center"/>
    </xf>
    <xf numFmtId="4" fontId="6" fillId="0" borderId="33" xfId="1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4" fontId="6" fillId="0" borderId="34" xfId="1" applyNumberFormat="1" applyFont="1" applyFill="1" applyBorder="1" applyAlignment="1">
      <alignment horizontal="center" vertical="center"/>
    </xf>
    <xf numFmtId="0" fontId="12" fillId="0" borderId="26" xfId="0" applyFont="1" applyFill="1" applyBorder="1" applyAlignment="1">
      <alignment horizontal="center" vertical="center"/>
    </xf>
    <xf numFmtId="0" fontId="13" fillId="0" borderId="0" xfId="1" applyFont="1" applyFill="1"/>
    <xf numFmtId="3" fontId="2" fillId="0" borderId="0" xfId="1" applyNumberFormat="1" applyFill="1"/>
    <xf numFmtId="4" fontId="2" fillId="0" borderId="0" xfId="1" applyNumberFormat="1" applyFill="1"/>
    <xf numFmtId="0" fontId="14" fillId="0" borderId="0" xfId="1" applyFont="1" applyFill="1"/>
    <xf numFmtId="0" fontId="10" fillId="0" borderId="0" xfId="1" applyFont="1" applyFill="1"/>
    <xf numFmtId="0" fontId="10" fillId="0" borderId="36" xfId="2" applyFont="1" applyFill="1" applyBorder="1" applyAlignment="1">
      <alignment horizontal="center" vertical="center" wrapText="1"/>
    </xf>
    <xf numFmtId="0" fontId="10" fillId="0" borderId="37" xfId="2" applyFont="1" applyFill="1" applyBorder="1" applyAlignment="1">
      <alignment horizontal="center" vertical="center" wrapText="1"/>
    </xf>
    <xf numFmtId="0" fontId="10" fillId="0" borderId="26" xfId="1" applyFont="1" applyFill="1" applyBorder="1"/>
    <xf numFmtId="49" fontId="19" fillId="4" borderId="26" xfId="0" applyNumberFormat="1" applyFont="1" applyFill="1" applyBorder="1" applyAlignment="1">
      <alignment horizontal="center" vertical="center" wrapText="1"/>
    </xf>
    <xf numFmtId="0" fontId="10" fillId="0" borderId="26" xfId="1" applyFont="1" applyFill="1" applyBorder="1" applyAlignment="1">
      <alignment horizontal="center" vertical="center"/>
    </xf>
    <xf numFmtId="4" fontId="10" fillId="0" borderId="26" xfId="1" applyNumberFormat="1" applyFont="1" applyFill="1" applyBorder="1" applyAlignment="1">
      <alignment horizontal="center" vertical="center" wrapText="1"/>
    </xf>
    <xf numFmtId="164" fontId="10" fillId="0" borderId="26" xfId="1" applyNumberFormat="1" applyFont="1" applyFill="1" applyBorder="1" applyAlignment="1">
      <alignment horizontal="center" vertical="center" wrapText="1"/>
    </xf>
    <xf numFmtId="3" fontId="10" fillId="0" borderId="26" xfId="1" applyNumberFormat="1" applyFont="1" applyFill="1" applyBorder="1" applyAlignment="1">
      <alignment horizontal="center" vertical="center" wrapText="1"/>
    </xf>
    <xf numFmtId="4" fontId="10" fillId="0" borderId="26" xfId="1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justify"/>
    </xf>
    <xf numFmtId="0" fontId="10" fillId="0" borderId="0" xfId="0" applyFont="1"/>
    <xf numFmtId="0" fontId="6" fillId="0" borderId="0" xfId="0" applyFont="1" applyAlignment="1">
      <alignment horizontal="center"/>
    </xf>
    <xf numFmtId="0" fontId="10" fillId="0" borderId="35" xfId="1" applyFont="1" applyFill="1" applyBorder="1" applyAlignment="1">
      <alignment horizontal="center" vertical="center" wrapText="1"/>
    </xf>
    <xf numFmtId="0" fontId="8" fillId="0" borderId="6" xfId="2" applyFont="1" applyFill="1" applyBorder="1" applyAlignment="1">
      <alignment horizontal="center" vertical="center" wrapText="1"/>
    </xf>
    <xf numFmtId="0" fontId="8" fillId="0" borderId="12" xfId="2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right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6" fillId="0" borderId="14" xfId="1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 wrapText="1"/>
    </xf>
    <xf numFmtId="0" fontId="7" fillId="0" borderId="9" xfId="2" applyFont="1" applyFill="1" applyBorder="1" applyAlignment="1">
      <alignment horizontal="center" vertical="center" wrapText="1"/>
    </xf>
    <xf numFmtId="0" fontId="7" fillId="0" borderId="15" xfId="2" applyFont="1" applyFill="1" applyBorder="1" applyAlignment="1">
      <alignment horizontal="center" vertical="center" wrapText="1"/>
    </xf>
    <xf numFmtId="0" fontId="7" fillId="0" borderId="4" xfId="2" applyFont="1" applyFill="1" applyBorder="1" applyAlignment="1">
      <alignment horizontal="center" vertical="center" wrapText="1"/>
    </xf>
    <xf numFmtId="0" fontId="7" fillId="0" borderId="10" xfId="2" applyFont="1" applyFill="1" applyBorder="1" applyAlignment="1">
      <alignment horizontal="center" vertical="center" wrapText="1"/>
    </xf>
    <xf numFmtId="0" fontId="7" fillId="0" borderId="5" xfId="2" applyFont="1" applyFill="1" applyBorder="1" applyAlignment="1">
      <alignment horizontal="center" vertical="center" wrapText="1"/>
    </xf>
    <xf numFmtId="0" fontId="7" fillId="0" borderId="11" xfId="2" applyFont="1" applyFill="1" applyBorder="1" applyAlignment="1">
      <alignment horizontal="center" vertical="center" wrapText="1"/>
    </xf>
    <xf numFmtId="0" fontId="7" fillId="0" borderId="16" xfId="2" applyFont="1" applyFill="1" applyBorder="1" applyAlignment="1">
      <alignment horizontal="center" vertical="center" wrapText="1"/>
    </xf>
    <xf numFmtId="0" fontId="7" fillId="0" borderId="6" xfId="2" applyFont="1" applyFill="1" applyBorder="1" applyAlignment="1">
      <alignment horizontal="center" vertical="center" wrapText="1"/>
    </xf>
    <xf numFmtId="0" fontId="7" fillId="0" borderId="12" xfId="2" applyFont="1" applyFill="1" applyBorder="1" applyAlignment="1">
      <alignment horizontal="center" vertical="center" wrapText="1"/>
    </xf>
    <xf numFmtId="0" fontId="7" fillId="0" borderId="7" xfId="2" applyFont="1" applyFill="1" applyBorder="1" applyAlignment="1">
      <alignment horizontal="center" vertical="center" wrapText="1"/>
    </xf>
    <xf numFmtId="0" fontId="7" fillId="0" borderId="13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9" fillId="0" borderId="1" xfId="1" applyFont="1" applyFill="1" applyBorder="1" applyAlignment="1">
      <alignment horizontal="right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8" xfId="1" applyFont="1" applyFill="1" applyBorder="1" applyAlignment="1">
      <alignment horizontal="center" vertical="center" wrapText="1"/>
    </xf>
    <xf numFmtId="0" fontId="7" fillId="0" borderId="14" xfId="1" applyFont="1" applyFill="1" applyBorder="1" applyAlignment="1">
      <alignment horizontal="center" vertical="center" wrapText="1"/>
    </xf>
    <xf numFmtId="0" fontId="7" fillId="0" borderId="18" xfId="2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3"/>
    <cellStyle name="Обычный 2 2" xfId="4"/>
    <cellStyle name="Обычный 2_изменения по самозанятости январь 2019 год" xfId="5"/>
    <cellStyle name="Обычный_заработн.плата" xfId="1"/>
    <cellStyle name="Обычный_Зарплата по 5011" xfId="2"/>
    <cellStyle name="Стиль 1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476251</xdr:colOff>
      <xdr:row>0</xdr:row>
      <xdr:rowOff>44450</xdr:rowOff>
    </xdr:from>
    <xdr:to>
      <xdr:col>8</xdr:col>
      <xdr:colOff>1460500</xdr:colOff>
      <xdr:row>4</xdr:row>
      <xdr:rowOff>25399</xdr:rowOff>
    </xdr:to>
    <xdr:sp macro="" textlink="">
      <xdr:nvSpPr>
        <xdr:cNvPr id="2" name="Прямоугольник 1"/>
        <xdr:cNvSpPr/>
      </xdr:nvSpPr>
      <xdr:spPr>
        <a:xfrm>
          <a:off x="6937376" y="44450"/>
          <a:ext cx="3381374" cy="949324"/>
        </a:xfrm>
        <a:prstGeom prst="rect">
          <a:avLst/>
        </a:prstGeom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ru-RU" sz="1400" b="0" i="0" u="none" strike="noStrike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ПРИЛОЖЕНИЕ №</a:t>
          </a:r>
        </a:p>
        <a:p>
          <a:pPr algn="ctr"/>
          <a:r>
            <a:rPr lang="ru-RU" sz="1400" b="0" i="0" u="none" strike="noStrike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к</a:t>
          </a:r>
          <a:r>
            <a:rPr lang="ru-RU" sz="1400" b="0" i="0" u="none" strike="noStrike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письму Минтруда РД</a:t>
          </a:r>
        </a:p>
        <a:p>
          <a:pPr algn="ctr"/>
          <a:r>
            <a:rPr lang="ru-RU" sz="1400" b="0" i="0" u="none" strike="noStrike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от 17 июня 2019 года № 14-08-11/3756/19</a:t>
          </a:r>
          <a:r>
            <a:rPr lang="ru-RU" sz="1400">
              <a:latin typeface="Times New Roman" pitchFamily="18" charset="0"/>
              <a:cs typeface="Times New Roman" pitchFamily="18" charset="0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view="pageBreakPreview" zoomScale="85" zoomScaleSheetLayoutView="85" workbookViewId="0">
      <selection activeCell="G16" sqref="G16"/>
    </sheetView>
  </sheetViews>
  <sheetFormatPr defaultRowHeight="14.25" x14ac:dyDescent="0.2"/>
  <cols>
    <col min="1" max="1" width="4.42578125" style="45" customWidth="1"/>
    <col min="2" max="2" width="33.7109375" style="2" customWidth="1"/>
    <col min="3" max="3" width="9.140625" style="2"/>
    <col min="4" max="4" width="20.28515625" style="2" customWidth="1"/>
    <col min="5" max="5" width="12.7109375" style="2" customWidth="1"/>
    <col min="6" max="6" width="16.7109375" style="2" customWidth="1"/>
    <col min="7" max="7" width="19.85546875" style="2" customWidth="1"/>
    <col min="8" max="8" width="16.28515625" style="2" customWidth="1"/>
    <col min="9" max="9" width="22.42578125" style="2" customWidth="1"/>
    <col min="10" max="10" width="20.5703125" style="2" customWidth="1"/>
    <col min="11" max="16384" width="9.140625" style="2"/>
  </cols>
  <sheetData>
    <row r="1" spans="1:10" s="1" customFormat="1" ht="96" customHeight="1" x14ac:dyDescent="0.2">
      <c r="A1" s="66" t="s">
        <v>66</v>
      </c>
      <c r="B1" s="66"/>
      <c r="C1" s="66"/>
      <c r="D1" s="66"/>
      <c r="E1" s="66"/>
      <c r="F1" s="66"/>
      <c r="G1" s="66"/>
      <c r="H1" s="66"/>
      <c r="I1" s="66"/>
      <c r="J1" s="66"/>
    </row>
    <row r="2" spans="1:10" s="1" customFormat="1" ht="43.5" customHeight="1" x14ac:dyDescent="0.2">
      <c r="A2" s="66"/>
      <c r="B2" s="66"/>
      <c r="C2" s="66"/>
      <c r="D2" s="66"/>
      <c r="E2" s="66"/>
      <c r="F2" s="66"/>
      <c r="G2" s="66"/>
      <c r="H2" s="66"/>
      <c r="I2" s="66"/>
      <c r="J2" s="66"/>
    </row>
    <row r="3" spans="1:10" ht="27.75" customHeight="1" thickBot="1" x14ac:dyDescent="0.25">
      <c r="A3" s="67" t="s">
        <v>0</v>
      </c>
      <c r="B3" s="67"/>
      <c r="C3" s="67"/>
      <c r="D3" s="67"/>
      <c r="E3" s="67"/>
      <c r="F3" s="67"/>
      <c r="G3" s="67"/>
      <c r="H3" s="67"/>
      <c r="I3" s="67"/>
      <c r="J3" s="67"/>
    </row>
    <row r="4" spans="1:10" ht="12.75" x14ac:dyDescent="0.2">
      <c r="A4" s="68" t="s">
        <v>1</v>
      </c>
      <c r="B4" s="71" t="s">
        <v>2</v>
      </c>
      <c r="C4" s="74" t="s">
        <v>3</v>
      </c>
      <c r="D4" s="76" t="s">
        <v>4</v>
      </c>
      <c r="E4" s="79" t="s">
        <v>5</v>
      </c>
      <c r="F4" s="79" t="s">
        <v>6</v>
      </c>
      <c r="G4" s="74" t="s">
        <v>7</v>
      </c>
      <c r="H4" s="81"/>
      <c r="I4" s="61" t="s">
        <v>68</v>
      </c>
      <c r="J4" s="61" t="s">
        <v>69</v>
      </c>
    </row>
    <row r="5" spans="1:10" ht="26.25" customHeight="1" thickBot="1" x14ac:dyDescent="0.25">
      <c r="A5" s="69"/>
      <c r="B5" s="72"/>
      <c r="C5" s="75"/>
      <c r="D5" s="77"/>
      <c r="E5" s="80"/>
      <c r="F5" s="80"/>
      <c r="G5" s="82"/>
      <c r="H5" s="83"/>
      <c r="I5" s="62"/>
      <c r="J5" s="62"/>
    </row>
    <row r="6" spans="1:10" ht="118.5" customHeight="1" thickBot="1" x14ac:dyDescent="0.25">
      <c r="A6" s="70"/>
      <c r="B6" s="73"/>
      <c r="C6" s="75"/>
      <c r="D6" s="78"/>
      <c r="E6" s="80"/>
      <c r="F6" s="80"/>
      <c r="G6" s="3" t="s">
        <v>8</v>
      </c>
      <c r="H6" s="3" t="s">
        <v>9</v>
      </c>
      <c r="I6" s="63"/>
      <c r="J6" s="63"/>
    </row>
    <row r="7" spans="1:10" ht="21" thickBot="1" x14ac:dyDescent="0.25">
      <c r="A7" s="4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6">
        <v>9</v>
      </c>
      <c r="J7" s="6">
        <v>10</v>
      </c>
    </row>
    <row r="8" spans="1:10" ht="20.25" x14ac:dyDescent="0.2">
      <c r="A8" s="7">
        <v>1</v>
      </c>
      <c r="B8" s="8" t="s">
        <v>10</v>
      </c>
      <c r="C8" s="9">
        <v>0</v>
      </c>
      <c r="D8" s="10">
        <v>20300</v>
      </c>
      <c r="E8" s="11">
        <v>0.5</v>
      </c>
      <c r="F8" s="12">
        <v>1</v>
      </c>
      <c r="G8" s="10">
        <f>D8*C8*F8</f>
        <v>0</v>
      </c>
      <c r="H8" s="10">
        <f>ROUND((G8*E8%),2)</f>
        <v>0</v>
      </c>
      <c r="I8" s="13">
        <f>G8+H8</f>
        <v>0</v>
      </c>
      <c r="J8" s="14">
        <f>I8</f>
        <v>0</v>
      </c>
    </row>
    <row r="9" spans="1:10" s="19" customFormat="1" ht="20.25" x14ac:dyDescent="0.3">
      <c r="A9" s="15">
        <v>2</v>
      </c>
      <c r="B9" s="16" t="s">
        <v>11</v>
      </c>
      <c r="C9" s="17">
        <v>1</v>
      </c>
      <c r="D9" s="10">
        <v>20300</v>
      </c>
      <c r="E9" s="11">
        <v>0.5</v>
      </c>
      <c r="F9" s="12">
        <v>1</v>
      </c>
      <c r="G9" s="10">
        <f>D9*C9*F9</f>
        <v>20300</v>
      </c>
      <c r="H9" s="10">
        <f>ROUND((G9*E9%),2)</f>
        <v>101.5</v>
      </c>
      <c r="I9" s="13">
        <f>G9+H9</f>
        <v>20401.5</v>
      </c>
      <c r="J9" s="18">
        <f t="shared" ref="J9:J60" si="0">I9</f>
        <v>20401.5</v>
      </c>
    </row>
    <row r="10" spans="1:10" s="19" customFormat="1" ht="20.25" x14ac:dyDescent="0.25">
      <c r="A10" s="20">
        <v>3</v>
      </c>
      <c r="B10" s="16" t="s">
        <v>12</v>
      </c>
      <c r="C10" s="17">
        <v>1</v>
      </c>
      <c r="D10" s="10">
        <v>20300</v>
      </c>
      <c r="E10" s="11">
        <v>0.5</v>
      </c>
      <c r="F10" s="12">
        <v>1</v>
      </c>
      <c r="G10" s="10">
        <f t="shared" ref="G10:G49" si="1">D10*C10*F10</f>
        <v>20300</v>
      </c>
      <c r="H10" s="10">
        <f t="shared" ref="H10:H60" si="2">ROUND((G10*E10%),2)</f>
        <v>101.5</v>
      </c>
      <c r="I10" s="13">
        <f t="shared" ref="I10:I60" si="3">G10+H10</f>
        <v>20401.5</v>
      </c>
      <c r="J10" s="18">
        <f t="shared" si="0"/>
        <v>20401.5</v>
      </c>
    </row>
    <row r="11" spans="1:10" s="19" customFormat="1" ht="20.25" x14ac:dyDescent="0.3">
      <c r="A11" s="15">
        <v>4</v>
      </c>
      <c r="B11" s="16" t="s">
        <v>13</v>
      </c>
      <c r="C11" s="17">
        <v>1</v>
      </c>
      <c r="D11" s="10">
        <v>20300</v>
      </c>
      <c r="E11" s="11">
        <v>0.5</v>
      </c>
      <c r="F11" s="12">
        <v>1</v>
      </c>
      <c r="G11" s="10">
        <f t="shared" si="1"/>
        <v>20300</v>
      </c>
      <c r="H11" s="10">
        <f t="shared" si="2"/>
        <v>101.5</v>
      </c>
      <c r="I11" s="13">
        <f t="shared" si="3"/>
        <v>20401.5</v>
      </c>
      <c r="J11" s="18">
        <f t="shared" si="0"/>
        <v>20401.5</v>
      </c>
    </row>
    <row r="12" spans="1:10" s="19" customFormat="1" ht="20.25" x14ac:dyDescent="0.25">
      <c r="A12" s="20">
        <v>5</v>
      </c>
      <c r="B12" s="16" t="s">
        <v>14</v>
      </c>
      <c r="C12" s="9">
        <v>1</v>
      </c>
      <c r="D12" s="10">
        <v>20300</v>
      </c>
      <c r="E12" s="11">
        <v>0.5</v>
      </c>
      <c r="F12" s="12">
        <v>1</v>
      </c>
      <c r="G12" s="10">
        <f t="shared" si="1"/>
        <v>20300</v>
      </c>
      <c r="H12" s="10">
        <f t="shared" si="2"/>
        <v>101.5</v>
      </c>
      <c r="I12" s="13">
        <f t="shared" si="3"/>
        <v>20401.5</v>
      </c>
      <c r="J12" s="18">
        <f t="shared" si="0"/>
        <v>20401.5</v>
      </c>
    </row>
    <row r="13" spans="1:10" s="19" customFormat="1" ht="20.25" x14ac:dyDescent="0.3">
      <c r="A13" s="15">
        <v>6</v>
      </c>
      <c r="B13" s="16" t="s">
        <v>15</v>
      </c>
      <c r="C13" s="17">
        <v>1</v>
      </c>
      <c r="D13" s="10">
        <v>20300</v>
      </c>
      <c r="E13" s="11">
        <v>0.5</v>
      </c>
      <c r="F13" s="12">
        <v>1</v>
      </c>
      <c r="G13" s="10">
        <f t="shared" si="1"/>
        <v>20300</v>
      </c>
      <c r="H13" s="10">
        <f t="shared" si="2"/>
        <v>101.5</v>
      </c>
      <c r="I13" s="13">
        <f t="shared" si="3"/>
        <v>20401.5</v>
      </c>
      <c r="J13" s="18">
        <f t="shared" si="0"/>
        <v>20401.5</v>
      </c>
    </row>
    <row r="14" spans="1:10" s="19" customFormat="1" ht="20.25" x14ac:dyDescent="0.25">
      <c r="A14" s="20">
        <v>7</v>
      </c>
      <c r="B14" s="16" t="s">
        <v>16</v>
      </c>
      <c r="C14" s="17">
        <v>1</v>
      </c>
      <c r="D14" s="10">
        <v>20300</v>
      </c>
      <c r="E14" s="11">
        <v>0.5</v>
      </c>
      <c r="F14" s="12">
        <v>1</v>
      </c>
      <c r="G14" s="10">
        <f t="shared" si="1"/>
        <v>20300</v>
      </c>
      <c r="H14" s="10">
        <f t="shared" si="2"/>
        <v>101.5</v>
      </c>
      <c r="I14" s="13">
        <f t="shared" si="3"/>
        <v>20401.5</v>
      </c>
      <c r="J14" s="18">
        <f t="shared" si="0"/>
        <v>20401.5</v>
      </c>
    </row>
    <row r="15" spans="1:10" s="19" customFormat="1" ht="20.25" x14ac:dyDescent="0.3">
      <c r="A15" s="15">
        <v>8</v>
      </c>
      <c r="B15" s="16" t="s">
        <v>17</v>
      </c>
      <c r="C15" s="17">
        <v>1</v>
      </c>
      <c r="D15" s="10">
        <v>20300</v>
      </c>
      <c r="E15" s="11">
        <v>0.5</v>
      </c>
      <c r="F15" s="12">
        <v>1</v>
      </c>
      <c r="G15" s="10">
        <f t="shared" si="1"/>
        <v>20300</v>
      </c>
      <c r="H15" s="10">
        <f t="shared" si="2"/>
        <v>101.5</v>
      </c>
      <c r="I15" s="13">
        <f t="shared" si="3"/>
        <v>20401.5</v>
      </c>
      <c r="J15" s="18">
        <f t="shared" si="0"/>
        <v>20401.5</v>
      </c>
    </row>
    <row r="16" spans="1:10" s="19" customFormat="1" ht="20.25" x14ac:dyDescent="0.25">
      <c r="A16" s="20">
        <v>9</v>
      </c>
      <c r="B16" s="16" t="s">
        <v>18</v>
      </c>
      <c r="C16" s="17">
        <v>1</v>
      </c>
      <c r="D16" s="10">
        <v>20300</v>
      </c>
      <c r="E16" s="11">
        <v>0.5</v>
      </c>
      <c r="F16" s="12">
        <v>1</v>
      </c>
      <c r="G16" s="10">
        <f t="shared" si="1"/>
        <v>20300</v>
      </c>
      <c r="H16" s="10">
        <f t="shared" si="2"/>
        <v>101.5</v>
      </c>
      <c r="I16" s="13">
        <f t="shared" si="3"/>
        <v>20401.5</v>
      </c>
      <c r="J16" s="18">
        <f t="shared" si="0"/>
        <v>20401.5</v>
      </c>
    </row>
    <row r="17" spans="1:10" s="19" customFormat="1" ht="20.25" x14ac:dyDescent="0.3">
      <c r="A17" s="15">
        <v>10</v>
      </c>
      <c r="B17" s="16" t="s">
        <v>19</v>
      </c>
      <c r="C17" s="17">
        <v>1</v>
      </c>
      <c r="D17" s="10">
        <v>20300</v>
      </c>
      <c r="E17" s="11">
        <v>0.5</v>
      </c>
      <c r="F17" s="12">
        <v>1</v>
      </c>
      <c r="G17" s="10">
        <f t="shared" si="1"/>
        <v>20300</v>
      </c>
      <c r="H17" s="10">
        <f t="shared" si="2"/>
        <v>101.5</v>
      </c>
      <c r="I17" s="13">
        <f t="shared" si="3"/>
        <v>20401.5</v>
      </c>
      <c r="J17" s="18">
        <f t="shared" si="0"/>
        <v>20401.5</v>
      </c>
    </row>
    <row r="18" spans="1:10" s="19" customFormat="1" ht="20.25" x14ac:dyDescent="0.25">
      <c r="A18" s="20">
        <v>11</v>
      </c>
      <c r="B18" s="16" t="s">
        <v>20</v>
      </c>
      <c r="C18" s="17">
        <v>1</v>
      </c>
      <c r="D18" s="10">
        <v>20300</v>
      </c>
      <c r="E18" s="11">
        <v>0.5</v>
      </c>
      <c r="F18" s="12">
        <v>1</v>
      </c>
      <c r="G18" s="10">
        <f t="shared" si="1"/>
        <v>20300</v>
      </c>
      <c r="H18" s="10">
        <f t="shared" si="2"/>
        <v>101.5</v>
      </c>
      <c r="I18" s="13">
        <f t="shared" si="3"/>
        <v>20401.5</v>
      </c>
      <c r="J18" s="18">
        <f t="shared" si="0"/>
        <v>20401.5</v>
      </c>
    </row>
    <row r="19" spans="1:10" s="19" customFormat="1" ht="20.25" x14ac:dyDescent="0.3">
      <c r="A19" s="15">
        <v>12</v>
      </c>
      <c r="B19" s="16" t="s">
        <v>21</v>
      </c>
      <c r="C19" s="17">
        <v>1</v>
      </c>
      <c r="D19" s="10">
        <v>20300</v>
      </c>
      <c r="E19" s="11">
        <v>0.5</v>
      </c>
      <c r="F19" s="12">
        <v>1</v>
      </c>
      <c r="G19" s="10">
        <f t="shared" si="1"/>
        <v>20300</v>
      </c>
      <c r="H19" s="10">
        <f t="shared" si="2"/>
        <v>101.5</v>
      </c>
      <c r="I19" s="13">
        <f t="shared" si="3"/>
        <v>20401.5</v>
      </c>
      <c r="J19" s="18">
        <f t="shared" si="0"/>
        <v>20401.5</v>
      </c>
    </row>
    <row r="20" spans="1:10" s="19" customFormat="1" ht="20.25" x14ac:dyDescent="0.25">
      <c r="A20" s="20">
        <v>13</v>
      </c>
      <c r="B20" s="16" t="s">
        <v>22</v>
      </c>
      <c r="C20" s="17">
        <v>1</v>
      </c>
      <c r="D20" s="10">
        <v>20300</v>
      </c>
      <c r="E20" s="11">
        <v>0.5</v>
      </c>
      <c r="F20" s="12">
        <v>1</v>
      </c>
      <c r="G20" s="10">
        <f t="shared" si="1"/>
        <v>20300</v>
      </c>
      <c r="H20" s="10">
        <f t="shared" si="2"/>
        <v>101.5</v>
      </c>
      <c r="I20" s="13">
        <f t="shared" si="3"/>
        <v>20401.5</v>
      </c>
      <c r="J20" s="18">
        <f t="shared" si="0"/>
        <v>20401.5</v>
      </c>
    </row>
    <row r="21" spans="1:10" s="19" customFormat="1" ht="20.25" x14ac:dyDescent="0.3">
      <c r="A21" s="15">
        <v>14</v>
      </c>
      <c r="B21" s="16" t="s">
        <v>23</v>
      </c>
      <c r="C21" s="17">
        <v>1</v>
      </c>
      <c r="D21" s="10">
        <v>20300</v>
      </c>
      <c r="E21" s="11">
        <v>0.5</v>
      </c>
      <c r="F21" s="12">
        <v>1</v>
      </c>
      <c r="G21" s="10">
        <f t="shared" si="1"/>
        <v>20300</v>
      </c>
      <c r="H21" s="10">
        <f t="shared" si="2"/>
        <v>101.5</v>
      </c>
      <c r="I21" s="13">
        <f t="shared" si="3"/>
        <v>20401.5</v>
      </c>
      <c r="J21" s="18">
        <f t="shared" si="0"/>
        <v>20401.5</v>
      </c>
    </row>
    <row r="22" spans="1:10" s="19" customFormat="1" ht="20.25" x14ac:dyDescent="0.25">
      <c r="A22" s="20">
        <v>15</v>
      </c>
      <c r="B22" s="16" t="s">
        <v>24</v>
      </c>
      <c r="C22" s="17">
        <v>1</v>
      </c>
      <c r="D22" s="10">
        <v>20300</v>
      </c>
      <c r="E22" s="11">
        <v>0.5</v>
      </c>
      <c r="F22" s="12">
        <v>1</v>
      </c>
      <c r="G22" s="10">
        <f t="shared" si="1"/>
        <v>20300</v>
      </c>
      <c r="H22" s="10">
        <f t="shared" si="2"/>
        <v>101.5</v>
      </c>
      <c r="I22" s="13">
        <f t="shared" si="3"/>
        <v>20401.5</v>
      </c>
      <c r="J22" s="18">
        <f t="shared" si="0"/>
        <v>20401.5</v>
      </c>
    </row>
    <row r="23" spans="1:10" s="19" customFormat="1" ht="20.25" x14ac:dyDescent="0.3">
      <c r="A23" s="15">
        <v>16</v>
      </c>
      <c r="B23" s="16" t="s">
        <v>25</v>
      </c>
      <c r="C23" s="17">
        <v>1</v>
      </c>
      <c r="D23" s="10">
        <v>20300</v>
      </c>
      <c r="E23" s="11">
        <v>0.5</v>
      </c>
      <c r="F23" s="12">
        <v>1</v>
      </c>
      <c r="G23" s="10">
        <f t="shared" si="1"/>
        <v>20300</v>
      </c>
      <c r="H23" s="10">
        <f t="shared" si="2"/>
        <v>101.5</v>
      </c>
      <c r="I23" s="13">
        <f t="shared" si="3"/>
        <v>20401.5</v>
      </c>
      <c r="J23" s="18">
        <f t="shared" si="0"/>
        <v>20401.5</v>
      </c>
    </row>
    <row r="24" spans="1:10" s="19" customFormat="1" ht="20.25" x14ac:dyDescent="0.25">
      <c r="A24" s="20">
        <v>17</v>
      </c>
      <c r="B24" s="16" t="s">
        <v>26</v>
      </c>
      <c r="C24" s="17">
        <v>1</v>
      </c>
      <c r="D24" s="10">
        <v>20300</v>
      </c>
      <c r="E24" s="11">
        <v>0.5</v>
      </c>
      <c r="F24" s="12">
        <v>1</v>
      </c>
      <c r="G24" s="10">
        <f t="shared" si="1"/>
        <v>20300</v>
      </c>
      <c r="H24" s="10">
        <f t="shared" si="2"/>
        <v>101.5</v>
      </c>
      <c r="I24" s="13">
        <f t="shared" si="3"/>
        <v>20401.5</v>
      </c>
      <c r="J24" s="18">
        <f t="shared" si="0"/>
        <v>20401.5</v>
      </c>
    </row>
    <row r="25" spans="1:10" s="19" customFormat="1" ht="20.25" x14ac:dyDescent="0.3">
      <c r="A25" s="15">
        <v>18</v>
      </c>
      <c r="B25" s="16" t="s">
        <v>27</v>
      </c>
      <c r="C25" s="17">
        <v>1</v>
      </c>
      <c r="D25" s="10">
        <v>20300</v>
      </c>
      <c r="E25" s="11">
        <v>0.5</v>
      </c>
      <c r="F25" s="12">
        <v>1</v>
      </c>
      <c r="G25" s="10">
        <f t="shared" si="1"/>
        <v>20300</v>
      </c>
      <c r="H25" s="10">
        <f t="shared" si="2"/>
        <v>101.5</v>
      </c>
      <c r="I25" s="13">
        <f t="shared" si="3"/>
        <v>20401.5</v>
      </c>
      <c r="J25" s="18">
        <f t="shared" si="0"/>
        <v>20401.5</v>
      </c>
    </row>
    <row r="26" spans="1:10" s="19" customFormat="1" ht="20.25" x14ac:dyDescent="0.25">
      <c r="A26" s="20">
        <v>19</v>
      </c>
      <c r="B26" s="16" t="s">
        <v>28</v>
      </c>
      <c r="C26" s="9">
        <v>1</v>
      </c>
      <c r="D26" s="10">
        <v>20300</v>
      </c>
      <c r="E26" s="11">
        <v>0.5</v>
      </c>
      <c r="F26" s="12">
        <v>1</v>
      </c>
      <c r="G26" s="10">
        <f t="shared" si="1"/>
        <v>20300</v>
      </c>
      <c r="H26" s="10">
        <f t="shared" si="2"/>
        <v>101.5</v>
      </c>
      <c r="I26" s="13">
        <f t="shared" si="3"/>
        <v>20401.5</v>
      </c>
      <c r="J26" s="18">
        <f t="shared" si="0"/>
        <v>20401.5</v>
      </c>
    </row>
    <row r="27" spans="1:10" s="19" customFormat="1" ht="20.25" x14ac:dyDescent="0.3">
      <c r="A27" s="15">
        <v>20</v>
      </c>
      <c r="B27" s="16" t="s">
        <v>29</v>
      </c>
      <c r="C27" s="17">
        <v>1</v>
      </c>
      <c r="D27" s="10">
        <v>20300</v>
      </c>
      <c r="E27" s="11">
        <v>0.5</v>
      </c>
      <c r="F27" s="12">
        <v>1</v>
      </c>
      <c r="G27" s="10">
        <f t="shared" si="1"/>
        <v>20300</v>
      </c>
      <c r="H27" s="10">
        <f t="shared" si="2"/>
        <v>101.5</v>
      </c>
      <c r="I27" s="13">
        <f t="shared" si="3"/>
        <v>20401.5</v>
      </c>
      <c r="J27" s="18">
        <f t="shared" si="0"/>
        <v>20401.5</v>
      </c>
    </row>
    <row r="28" spans="1:10" s="19" customFormat="1" ht="20.25" x14ac:dyDescent="0.25">
      <c r="A28" s="20">
        <v>21</v>
      </c>
      <c r="B28" s="16" t="s">
        <v>30</v>
      </c>
      <c r="C28" s="17">
        <v>1</v>
      </c>
      <c r="D28" s="10">
        <v>20300</v>
      </c>
      <c r="E28" s="11">
        <v>0.5</v>
      </c>
      <c r="F28" s="12">
        <v>1</v>
      </c>
      <c r="G28" s="10">
        <f t="shared" si="1"/>
        <v>20300</v>
      </c>
      <c r="H28" s="10">
        <f t="shared" si="2"/>
        <v>101.5</v>
      </c>
      <c r="I28" s="13">
        <f t="shared" si="3"/>
        <v>20401.5</v>
      </c>
      <c r="J28" s="18">
        <f t="shared" si="0"/>
        <v>20401.5</v>
      </c>
    </row>
    <row r="29" spans="1:10" s="19" customFormat="1" ht="20.25" x14ac:dyDescent="0.3">
      <c r="A29" s="15">
        <v>22</v>
      </c>
      <c r="B29" s="16" t="s">
        <v>31</v>
      </c>
      <c r="C29" s="17">
        <v>1</v>
      </c>
      <c r="D29" s="10">
        <v>20300</v>
      </c>
      <c r="E29" s="11">
        <v>0.5</v>
      </c>
      <c r="F29" s="12">
        <v>1</v>
      </c>
      <c r="G29" s="10">
        <f t="shared" si="1"/>
        <v>20300</v>
      </c>
      <c r="H29" s="10">
        <f t="shared" si="2"/>
        <v>101.5</v>
      </c>
      <c r="I29" s="13">
        <f t="shared" si="3"/>
        <v>20401.5</v>
      </c>
      <c r="J29" s="18">
        <f t="shared" si="0"/>
        <v>20401.5</v>
      </c>
    </row>
    <row r="30" spans="1:10" s="19" customFormat="1" ht="20.25" x14ac:dyDescent="0.25">
      <c r="A30" s="20">
        <v>23</v>
      </c>
      <c r="B30" s="16" t="s">
        <v>32</v>
      </c>
      <c r="C30" s="17">
        <v>1</v>
      </c>
      <c r="D30" s="10">
        <v>20300</v>
      </c>
      <c r="E30" s="11">
        <v>0.5</v>
      </c>
      <c r="F30" s="12">
        <v>1</v>
      </c>
      <c r="G30" s="10">
        <f t="shared" si="1"/>
        <v>20300</v>
      </c>
      <c r="H30" s="10">
        <f t="shared" si="2"/>
        <v>101.5</v>
      </c>
      <c r="I30" s="13">
        <f t="shared" si="3"/>
        <v>20401.5</v>
      </c>
      <c r="J30" s="18">
        <f t="shared" si="0"/>
        <v>20401.5</v>
      </c>
    </row>
    <row r="31" spans="1:10" s="19" customFormat="1" ht="20.25" x14ac:dyDescent="0.3">
      <c r="A31" s="15">
        <v>24</v>
      </c>
      <c r="B31" s="16" t="s">
        <v>33</v>
      </c>
      <c r="C31" s="17">
        <v>1</v>
      </c>
      <c r="D31" s="10">
        <v>20300</v>
      </c>
      <c r="E31" s="11">
        <v>0.5</v>
      </c>
      <c r="F31" s="12">
        <v>1</v>
      </c>
      <c r="G31" s="10">
        <f t="shared" si="1"/>
        <v>20300</v>
      </c>
      <c r="H31" s="10">
        <f t="shared" si="2"/>
        <v>101.5</v>
      </c>
      <c r="I31" s="13">
        <f t="shared" si="3"/>
        <v>20401.5</v>
      </c>
      <c r="J31" s="18">
        <f t="shared" si="0"/>
        <v>20401.5</v>
      </c>
    </row>
    <row r="32" spans="1:10" s="19" customFormat="1" ht="20.25" x14ac:dyDescent="0.25">
      <c r="A32" s="20">
        <v>25</v>
      </c>
      <c r="B32" s="16" t="s">
        <v>34</v>
      </c>
      <c r="C32" s="17">
        <v>1</v>
      </c>
      <c r="D32" s="10">
        <v>20300</v>
      </c>
      <c r="E32" s="11">
        <v>0.5</v>
      </c>
      <c r="F32" s="12">
        <v>1</v>
      </c>
      <c r="G32" s="10">
        <f t="shared" si="1"/>
        <v>20300</v>
      </c>
      <c r="H32" s="10">
        <f t="shared" si="2"/>
        <v>101.5</v>
      </c>
      <c r="I32" s="13">
        <f t="shared" si="3"/>
        <v>20401.5</v>
      </c>
      <c r="J32" s="18">
        <f t="shared" si="0"/>
        <v>20401.5</v>
      </c>
    </row>
    <row r="33" spans="1:10" s="19" customFormat="1" ht="20.25" x14ac:dyDescent="0.3">
      <c r="A33" s="15">
        <v>26</v>
      </c>
      <c r="B33" s="16" t="s">
        <v>35</v>
      </c>
      <c r="C33" s="17">
        <v>1</v>
      </c>
      <c r="D33" s="10">
        <v>20300</v>
      </c>
      <c r="E33" s="11">
        <v>0.5</v>
      </c>
      <c r="F33" s="12">
        <v>1</v>
      </c>
      <c r="G33" s="10">
        <f t="shared" si="1"/>
        <v>20300</v>
      </c>
      <c r="H33" s="10">
        <f t="shared" si="2"/>
        <v>101.5</v>
      </c>
      <c r="I33" s="13">
        <f t="shared" si="3"/>
        <v>20401.5</v>
      </c>
      <c r="J33" s="18">
        <f t="shared" si="0"/>
        <v>20401.5</v>
      </c>
    </row>
    <row r="34" spans="1:10" s="19" customFormat="1" ht="20.25" x14ac:dyDescent="0.25">
      <c r="A34" s="20">
        <v>27</v>
      </c>
      <c r="B34" s="16" t="s">
        <v>36</v>
      </c>
      <c r="C34" s="17">
        <v>1</v>
      </c>
      <c r="D34" s="10">
        <v>20300</v>
      </c>
      <c r="E34" s="11">
        <v>0.5</v>
      </c>
      <c r="F34" s="12">
        <v>1</v>
      </c>
      <c r="G34" s="10">
        <f t="shared" si="1"/>
        <v>20300</v>
      </c>
      <c r="H34" s="10">
        <f t="shared" si="2"/>
        <v>101.5</v>
      </c>
      <c r="I34" s="13">
        <f t="shared" si="3"/>
        <v>20401.5</v>
      </c>
      <c r="J34" s="18">
        <f t="shared" si="0"/>
        <v>20401.5</v>
      </c>
    </row>
    <row r="35" spans="1:10" s="19" customFormat="1" ht="20.25" x14ac:dyDescent="0.3">
      <c r="A35" s="15">
        <v>28</v>
      </c>
      <c r="B35" s="16" t="s">
        <v>37</v>
      </c>
      <c r="C35" s="17">
        <v>1</v>
      </c>
      <c r="D35" s="10">
        <v>20300</v>
      </c>
      <c r="E35" s="11">
        <v>0.5</v>
      </c>
      <c r="F35" s="12">
        <v>1</v>
      </c>
      <c r="G35" s="10">
        <f t="shared" si="1"/>
        <v>20300</v>
      </c>
      <c r="H35" s="10">
        <f t="shared" si="2"/>
        <v>101.5</v>
      </c>
      <c r="I35" s="13">
        <f t="shared" si="3"/>
        <v>20401.5</v>
      </c>
      <c r="J35" s="18">
        <f t="shared" si="0"/>
        <v>20401.5</v>
      </c>
    </row>
    <row r="36" spans="1:10" s="19" customFormat="1" ht="20.25" x14ac:dyDescent="0.25">
      <c r="A36" s="20">
        <v>29</v>
      </c>
      <c r="B36" s="16" t="s">
        <v>38</v>
      </c>
      <c r="C36" s="17">
        <v>1</v>
      </c>
      <c r="D36" s="10">
        <v>20300</v>
      </c>
      <c r="E36" s="11">
        <v>0.5</v>
      </c>
      <c r="F36" s="12">
        <v>1</v>
      </c>
      <c r="G36" s="10">
        <f t="shared" si="1"/>
        <v>20300</v>
      </c>
      <c r="H36" s="10">
        <f t="shared" si="2"/>
        <v>101.5</v>
      </c>
      <c r="I36" s="13">
        <f t="shared" si="3"/>
        <v>20401.5</v>
      </c>
      <c r="J36" s="18">
        <f t="shared" si="0"/>
        <v>20401.5</v>
      </c>
    </row>
    <row r="37" spans="1:10" s="19" customFormat="1" ht="20.25" x14ac:dyDescent="0.3">
      <c r="A37" s="15">
        <v>30</v>
      </c>
      <c r="B37" s="16" t="s">
        <v>39</v>
      </c>
      <c r="C37" s="17">
        <v>1</v>
      </c>
      <c r="D37" s="10">
        <v>20300</v>
      </c>
      <c r="E37" s="11">
        <v>0.5</v>
      </c>
      <c r="F37" s="12">
        <v>1</v>
      </c>
      <c r="G37" s="10">
        <f t="shared" si="1"/>
        <v>20300</v>
      </c>
      <c r="H37" s="10">
        <f t="shared" si="2"/>
        <v>101.5</v>
      </c>
      <c r="I37" s="13">
        <f t="shared" si="3"/>
        <v>20401.5</v>
      </c>
      <c r="J37" s="21">
        <f>I37+I64</f>
        <v>20426.5</v>
      </c>
    </row>
    <row r="38" spans="1:10" s="19" customFormat="1" ht="20.25" x14ac:dyDescent="0.25">
      <c r="A38" s="20">
        <v>31</v>
      </c>
      <c r="B38" s="16" t="s">
        <v>40</v>
      </c>
      <c r="C38" s="17">
        <v>1</v>
      </c>
      <c r="D38" s="10">
        <v>20300</v>
      </c>
      <c r="E38" s="11">
        <v>0.5</v>
      </c>
      <c r="F38" s="12">
        <v>1</v>
      </c>
      <c r="G38" s="10">
        <f t="shared" si="1"/>
        <v>20300</v>
      </c>
      <c r="H38" s="10">
        <f t="shared" si="2"/>
        <v>101.5</v>
      </c>
      <c r="I38" s="13">
        <f t="shared" si="3"/>
        <v>20401.5</v>
      </c>
      <c r="J38" s="18">
        <f t="shared" si="0"/>
        <v>20401.5</v>
      </c>
    </row>
    <row r="39" spans="1:10" s="19" customFormat="1" ht="20.25" x14ac:dyDescent="0.3">
      <c r="A39" s="15">
        <v>32</v>
      </c>
      <c r="B39" s="16" t="s">
        <v>41</v>
      </c>
      <c r="C39" s="17">
        <v>1</v>
      </c>
      <c r="D39" s="10">
        <v>20300</v>
      </c>
      <c r="E39" s="11">
        <v>0.5</v>
      </c>
      <c r="F39" s="12">
        <v>1</v>
      </c>
      <c r="G39" s="10">
        <f t="shared" si="1"/>
        <v>20300</v>
      </c>
      <c r="H39" s="10">
        <f t="shared" si="2"/>
        <v>101.5</v>
      </c>
      <c r="I39" s="13">
        <f t="shared" si="3"/>
        <v>20401.5</v>
      </c>
      <c r="J39" s="18">
        <f t="shared" si="0"/>
        <v>20401.5</v>
      </c>
    </row>
    <row r="40" spans="1:10" s="19" customFormat="1" ht="20.25" x14ac:dyDescent="0.25">
      <c r="A40" s="20">
        <v>33</v>
      </c>
      <c r="B40" s="16" t="s">
        <v>42</v>
      </c>
      <c r="C40" s="17">
        <v>1</v>
      </c>
      <c r="D40" s="10">
        <v>20300</v>
      </c>
      <c r="E40" s="11">
        <v>0.5</v>
      </c>
      <c r="F40" s="12">
        <v>1</v>
      </c>
      <c r="G40" s="10">
        <f t="shared" si="1"/>
        <v>20300</v>
      </c>
      <c r="H40" s="10">
        <f t="shared" si="2"/>
        <v>101.5</v>
      </c>
      <c r="I40" s="13">
        <f t="shared" si="3"/>
        <v>20401.5</v>
      </c>
      <c r="J40" s="18">
        <f t="shared" si="0"/>
        <v>20401.5</v>
      </c>
    </row>
    <row r="41" spans="1:10" s="19" customFormat="1" ht="20.25" x14ac:dyDescent="0.3">
      <c r="A41" s="15">
        <v>34</v>
      </c>
      <c r="B41" s="16" t="s">
        <v>43</v>
      </c>
      <c r="C41" s="17">
        <v>1</v>
      </c>
      <c r="D41" s="10">
        <v>20300</v>
      </c>
      <c r="E41" s="11">
        <v>0.5</v>
      </c>
      <c r="F41" s="12">
        <v>1</v>
      </c>
      <c r="G41" s="10">
        <f t="shared" si="1"/>
        <v>20300</v>
      </c>
      <c r="H41" s="10">
        <f t="shared" si="2"/>
        <v>101.5</v>
      </c>
      <c r="I41" s="13">
        <f t="shared" si="3"/>
        <v>20401.5</v>
      </c>
      <c r="J41" s="18">
        <f t="shared" si="0"/>
        <v>20401.5</v>
      </c>
    </row>
    <row r="42" spans="1:10" s="19" customFormat="1" ht="20.25" x14ac:dyDescent="0.25">
      <c r="A42" s="20">
        <v>35</v>
      </c>
      <c r="B42" s="16" t="s">
        <v>44</v>
      </c>
      <c r="C42" s="17">
        <v>1</v>
      </c>
      <c r="D42" s="10">
        <v>20300</v>
      </c>
      <c r="E42" s="11">
        <v>0.5</v>
      </c>
      <c r="F42" s="12">
        <v>1</v>
      </c>
      <c r="G42" s="10">
        <f t="shared" si="1"/>
        <v>20300</v>
      </c>
      <c r="H42" s="10">
        <f t="shared" si="2"/>
        <v>101.5</v>
      </c>
      <c r="I42" s="13">
        <f t="shared" si="3"/>
        <v>20401.5</v>
      </c>
      <c r="J42" s="18">
        <f t="shared" si="0"/>
        <v>20401.5</v>
      </c>
    </row>
    <row r="43" spans="1:10" s="19" customFormat="1" ht="20.25" x14ac:dyDescent="0.3">
      <c r="A43" s="15">
        <v>36</v>
      </c>
      <c r="B43" s="16" t="s">
        <v>45</v>
      </c>
      <c r="C43" s="17">
        <v>1</v>
      </c>
      <c r="D43" s="10">
        <v>20300</v>
      </c>
      <c r="E43" s="11">
        <v>0.5</v>
      </c>
      <c r="F43" s="12">
        <v>1</v>
      </c>
      <c r="G43" s="10">
        <f t="shared" si="1"/>
        <v>20300</v>
      </c>
      <c r="H43" s="10">
        <f t="shared" si="2"/>
        <v>101.5</v>
      </c>
      <c r="I43" s="13">
        <f t="shared" si="3"/>
        <v>20401.5</v>
      </c>
      <c r="J43" s="18">
        <f t="shared" si="0"/>
        <v>20401.5</v>
      </c>
    </row>
    <row r="44" spans="1:10" s="19" customFormat="1" ht="20.25" x14ac:dyDescent="0.25">
      <c r="A44" s="20">
        <v>37</v>
      </c>
      <c r="B44" s="16" t="s">
        <v>46</v>
      </c>
      <c r="C44" s="17">
        <v>1</v>
      </c>
      <c r="D44" s="10">
        <v>20300</v>
      </c>
      <c r="E44" s="11">
        <v>0.5</v>
      </c>
      <c r="F44" s="12">
        <v>1</v>
      </c>
      <c r="G44" s="10">
        <f t="shared" si="1"/>
        <v>20300</v>
      </c>
      <c r="H44" s="10">
        <f t="shared" si="2"/>
        <v>101.5</v>
      </c>
      <c r="I44" s="13">
        <f t="shared" si="3"/>
        <v>20401.5</v>
      </c>
      <c r="J44" s="18">
        <f t="shared" si="0"/>
        <v>20401.5</v>
      </c>
    </row>
    <row r="45" spans="1:10" s="19" customFormat="1" ht="20.25" x14ac:dyDescent="0.3">
      <c r="A45" s="15">
        <v>38</v>
      </c>
      <c r="B45" s="16" t="s">
        <v>47</v>
      </c>
      <c r="C45" s="17">
        <v>1</v>
      </c>
      <c r="D45" s="10">
        <v>20300</v>
      </c>
      <c r="E45" s="11">
        <v>0.5</v>
      </c>
      <c r="F45" s="12">
        <v>1</v>
      </c>
      <c r="G45" s="10">
        <f t="shared" si="1"/>
        <v>20300</v>
      </c>
      <c r="H45" s="10">
        <f t="shared" si="2"/>
        <v>101.5</v>
      </c>
      <c r="I45" s="13">
        <f t="shared" si="3"/>
        <v>20401.5</v>
      </c>
      <c r="J45" s="18">
        <f t="shared" si="0"/>
        <v>20401.5</v>
      </c>
    </row>
    <row r="46" spans="1:10" s="19" customFormat="1" ht="20.25" x14ac:dyDescent="0.25">
      <c r="A46" s="20">
        <v>39</v>
      </c>
      <c r="B46" s="16" t="s">
        <v>48</v>
      </c>
      <c r="C46" s="17">
        <v>1</v>
      </c>
      <c r="D46" s="10">
        <v>20300</v>
      </c>
      <c r="E46" s="11">
        <v>0.5</v>
      </c>
      <c r="F46" s="12">
        <v>1</v>
      </c>
      <c r="G46" s="10">
        <f t="shared" si="1"/>
        <v>20300</v>
      </c>
      <c r="H46" s="10">
        <f t="shared" si="2"/>
        <v>101.5</v>
      </c>
      <c r="I46" s="13">
        <f t="shared" si="3"/>
        <v>20401.5</v>
      </c>
      <c r="J46" s="18">
        <f t="shared" si="0"/>
        <v>20401.5</v>
      </c>
    </row>
    <row r="47" spans="1:10" s="19" customFormat="1" ht="20.25" x14ac:dyDescent="0.3">
      <c r="A47" s="15">
        <v>40</v>
      </c>
      <c r="B47" s="16" t="s">
        <v>49</v>
      </c>
      <c r="C47" s="17">
        <v>1</v>
      </c>
      <c r="D47" s="10">
        <v>20300</v>
      </c>
      <c r="E47" s="11">
        <v>0.5</v>
      </c>
      <c r="F47" s="12">
        <v>1</v>
      </c>
      <c r="G47" s="10">
        <f t="shared" si="1"/>
        <v>20300</v>
      </c>
      <c r="H47" s="10">
        <f t="shared" si="2"/>
        <v>101.5</v>
      </c>
      <c r="I47" s="13">
        <f t="shared" si="3"/>
        <v>20401.5</v>
      </c>
      <c r="J47" s="18">
        <f t="shared" si="0"/>
        <v>20401.5</v>
      </c>
    </row>
    <row r="48" spans="1:10" s="19" customFormat="1" ht="20.25" x14ac:dyDescent="0.25">
      <c r="A48" s="20">
        <v>41</v>
      </c>
      <c r="B48" s="16" t="s">
        <v>50</v>
      </c>
      <c r="C48" s="17">
        <v>1</v>
      </c>
      <c r="D48" s="10">
        <v>20300</v>
      </c>
      <c r="E48" s="11">
        <v>0.5</v>
      </c>
      <c r="F48" s="12">
        <v>1</v>
      </c>
      <c r="G48" s="10">
        <f t="shared" si="1"/>
        <v>20300</v>
      </c>
      <c r="H48" s="10">
        <f t="shared" si="2"/>
        <v>101.5</v>
      </c>
      <c r="I48" s="13">
        <f t="shared" si="3"/>
        <v>20401.5</v>
      </c>
      <c r="J48" s="18">
        <f t="shared" si="0"/>
        <v>20401.5</v>
      </c>
    </row>
    <row r="49" spans="1:10" s="19" customFormat="1" ht="21" thickBot="1" x14ac:dyDescent="0.35">
      <c r="A49" s="22">
        <v>42</v>
      </c>
      <c r="B49" s="23" t="s">
        <v>51</v>
      </c>
      <c r="C49" s="17">
        <v>1</v>
      </c>
      <c r="D49" s="10">
        <v>20300</v>
      </c>
      <c r="E49" s="24">
        <v>0.5</v>
      </c>
      <c r="F49" s="25">
        <v>1</v>
      </c>
      <c r="G49" s="10">
        <f t="shared" si="1"/>
        <v>20300</v>
      </c>
      <c r="H49" s="10">
        <f t="shared" si="2"/>
        <v>101.5</v>
      </c>
      <c r="I49" s="13">
        <f t="shared" si="3"/>
        <v>20401.5</v>
      </c>
      <c r="J49" s="18">
        <f t="shared" si="0"/>
        <v>20401.5</v>
      </c>
    </row>
    <row r="50" spans="1:10" s="19" customFormat="1" ht="21" thickBot="1" x14ac:dyDescent="0.3">
      <c r="A50" s="64" t="s">
        <v>52</v>
      </c>
      <c r="B50" s="65"/>
      <c r="C50" s="26">
        <f>SUM(C8:C49)</f>
        <v>41</v>
      </c>
      <c r="D50" s="27"/>
      <c r="E50" s="28"/>
      <c r="F50" s="29"/>
      <c r="G50" s="30">
        <f>SUM(G8:G49)</f>
        <v>832300</v>
      </c>
      <c r="H50" s="30">
        <f>SUM(H8:H49)</f>
        <v>4161.5</v>
      </c>
      <c r="I50" s="30">
        <f>SUM(I8:I49)</f>
        <v>836461.5</v>
      </c>
      <c r="J50" s="27">
        <f>SUM(J8:J49)</f>
        <v>836486.5</v>
      </c>
    </row>
    <row r="51" spans="1:10" ht="20.25" x14ac:dyDescent="0.3">
      <c r="A51" s="31">
        <v>43</v>
      </c>
      <c r="B51" s="8" t="s">
        <v>53</v>
      </c>
      <c r="C51" s="32">
        <v>1</v>
      </c>
      <c r="D51" s="10">
        <v>20300</v>
      </c>
      <c r="E51" s="11">
        <v>0.5</v>
      </c>
      <c r="F51" s="12">
        <v>1</v>
      </c>
      <c r="G51" s="10">
        <f t="shared" ref="G51:G60" si="4">D51*C51*F51</f>
        <v>20300</v>
      </c>
      <c r="H51" s="10">
        <f t="shared" si="2"/>
        <v>101.5</v>
      </c>
      <c r="I51" s="13">
        <f t="shared" si="3"/>
        <v>20401.5</v>
      </c>
      <c r="J51" s="18">
        <f t="shared" si="0"/>
        <v>20401.5</v>
      </c>
    </row>
    <row r="52" spans="1:10" ht="20.25" x14ac:dyDescent="0.3">
      <c r="A52" s="33">
        <v>44</v>
      </c>
      <c r="B52" s="16" t="s">
        <v>54</v>
      </c>
      <c r="C52" s="32">
        <v>1</v>
      </c>
      <c r="D52" s="10">
        <v>20300</v>
      </c>
      <c r="E52" s="11">
        <v>0.5</v>
      </c>
      <c r="F52" s="12">
        <v>1</v>
      </c>
      <c r="G52" s="10">
        <f t="shared" si="4"/>
        <v>20300</v>
      </c>
      <c r="H52" s="10">
        <f t="shared" si="2"/>
        <v>101.5</v>
      </c>
      <c r="I52" s="13">
        <f t="shared" si="3"/>
        <v>20401.5</v>
      </c>
      <c r="J52" s="18">
        <f t="shared" si="0"/>
        <v>20401.5</v>
      </c>
    </row>
    <row r="53" spans="1:10" ht="20.25" x14ac:dyDescent="0.3">
      <c r="A53" s="33">
        <v>45</v>
      </c>
      <c r="B53" s="16" t="s">
        <v>55</v>
      </c>
      <c r="C53" s="32">
        <v>1</v>
      </c>
      <c r="D53" s="10">
        <v>20300</v>
      </c>
      <c r="E53" s="11">
        <v>0.5</v>
      </c>
      <c r="F53" s="12">
        <v>1</v>
      </c>
      <c r="G53" s="10">
        <f t="shared" si="4"/>
        <v>20300</v>
      </c>
      <c r="H53" s="10">
        <f t="shared" si="2"/>
        <v>101.5</v>
      </c>
      <c r="I53" s="13">
        <f t="shared" si="3"/>
        <v>20401.5</v>
      </c>
      <c r="J53" s="18">
        <f t="shared" si="0"/>
        <v>20401.5</v>
      </c>
    </row>
    <row r="54" spans="1:10" ht="20.25" x14ac:dyDescent="0.3">
      <c r="A54" s="33">
        <v>46</v>
      </c>
      <c r="B54" s="16" t="s">
        <v>56</v>
      </c>
      <c r="C54" s="32">
        <v>1</v>
      </c>
      <c r="D54" s="10">
        <v>20300</v>
      </c>
      <c r="E54" s="11">
        <v>0.5</v>
      </c>
      <c r="F54" s="12">
        <v>1</v>
      </c>
      <c r="G54" s="10">
        <f t="shared" si="4"/>
        <v>20300</v>
      </c>
      <c r="H54" s="10">
        <f t="shared" si="2"/>
        <v>101.5</v>
      </c>
      <c r="I54" s="13">
        <f t="shared" si="3"/>
        <v>20401.5</v>
      </c>
      <c r="J54" s="18">
        <f t="shared" si="0"/>
        <v>20401.5</v>
      </c>
    </row>
    <row r="55" spans="1:10" ht="20.25" x14ac:dyDescent="0.3">
      <c r="A55" s="33">
        <v>47</v>
      </c>
      <c r="B55" s="16" t="s">
        <v>57</v>
      </c>
      <c r="C55" s="32">
        <v>1</v>
      </c>
      <c r="D55" s="10">
        <v>20300</v>
      </c>
      <c r="E55" s="11">
        <v>0.5</v>
      </c>
      <c r="F55" s="12">
        <v>1</v>
      </c>
      <c r="G55" s="10">
        <f t="shared" si="4"/>
        <v>20300</v>
      </c>
      <c r="H55" s="10">
        <f t="shared" si="2"/>
        <v>101.5</v>
      </c>
      <c r="I55" s="13">
        <f>G55+H55</f>
        <v>20401.5</v>
      </c>
      <c r="J55" s="18">
        <f t="shared" si="0"/>
        <v>20401.5</v>
      </c>
    </row>
    <row r="56" spans="1:10" ht="20.25" x14ac:dyDescent="0.3">
      <c r="A56" s="33">
        <v>48</v>
      </c>
      <c r="B56" s="16" t="s">
        <v>58</v>
      </c>
      <c r="C56" s="32">
        <v>1</v>
      </c>
      <c r="D56" s="10">
        <v>20300</v>
      </c>
      <c r="E56" s="11">
        <v>0.5</v>
      </c>
      <c r="F56" s="12">
        <v>1</v>
      </c>
      <c r="G56" s="10">
        <f t="shared" si="4"/>
        <v>20300</v>
      </c>
      <c r="H56" s="10">
        <f t="shared" si="2"/>
        <v>101.5</v>
      </c>
      <c r="I56" s="13">
        <f t="shared" si="3"/>
        <v>20401.5</v>
      </c>
      <c r="J56" s="18">
        <f t="shared" si="0"/>
        <v>20401.5</v>
      </c>
    </row>
    <row r="57" spans="1:10" ht="20.25" x14ac:dyDescent="0.3">
      <c r="A57" s="33">
        <v>49</v>
      </c>
      <c r="B57" s="16" t="s">
        <v>59</v>
      </c>
      <c r="C57" s="32">
        <v>1</v>
      </c>
      <c r="D57" s="10">
        <v>20300</v>
      </c>
      <c r="E57" s="11">
        <v>0.5</v>
      </c>
      <c r="F57" s="12">
        <v>1</v>
      </c>
      <c r="G57" s="10">
        <f t="shared" si="4"/>
        <v>20300</v>
      </c>
      <c r="H57" s="10">
        <f t="shared" si="2"/>
        <v>101.5</v>
      </c>
      <c r="I57" s="13">
        <f t="shared" si="3"/>
        <v>20401.5</v>
      </c>
      <c r="J57" s="18">
        <f t="shared" si="0"/>
        <v>20401.5</v>
      </c>
    </row>
    <row r="58" spans="1:10" ht="20.25" x14ac:dyDescent="0.3">
      <c r="A58" s="33">
        <v>50</v>
      </c>
      <c r="B58" s="16" t="s">
        <v>60</v>
      </c>
      <c r="C58" s="32">
        <v>1</v>
      </c>
      <c r="D58" s="10">
        <v>20300</v>
      </c>
      <c r="E58" s="11">
        <v>0.5</v>
      </c>
      <c r="F58" s="12">
        <v>1</v>
      </c>
      <c r="G58" s="10">
        <f t="shared" si="4"/>
        <v>20300</v>
      </c>
      <c r="H58" s="10">
        <f t="shared" si="2"/>
        <v>101.5</v>
      </c>
      <c r="I58" s="13">
        <f t="shared" si="3"/>
        <v>20401.5</v>
      </c>
      <c r="J58" s="18">
        <f t="shared" si="0"/>
        <v>20401.5</v>
      </c>
    </row>
    <row r="59" spans="1:10" s="34" customFormat="1" ht="20.25" x14ac:dyDescent="0.3">
      <c r="A59" s="33">
        <v>51</v>
      </c>
      <c r="B59" s="16" t="s">
        <v>61</v>
      </c>
      <c r="C59" s="32">
        <v>1</v>
      </c>
      <c r="D59" s="10">
        <v>20300</v>
      </c>
      <c r="E59" s="11">
        <v>0.5</v>
      </c>
      <c r="F59" s="12">
        <v>1</v>
      </c>
      <c r="G59" s="10">
        <f t="shared" si="4"/>
        <v>20300</v>
      </c>
      <c r="H59" s="10">
        <f t="shared" si="2"/>
        <v>101.5</v>
      </c>
      <c r="I59" s="13">
        <f t="shared" si="3"/>
        <v>20401.5</v>
      </c>
      <c r="J59" s="18">
        <f t="shared" si="0"/>
        <v>20401.5</v>
      </c>
    </row>
    <row r="60" spans="1:10" ht="21" thickBot="1" x14ac:dyDescent="0.35">
      <c r="A60" s="35">
        <v>52</v>
      </c>
      <c r="B60" s="23" t="s">
        <v>62</v>
      </c>
      <c r="C60" s="32">
        <v>0</v>
      </c>
      <c r="D60" s="10">
        <v>20300</v>
      </c>
      <c r="E60" s="11">
        <v>0.5</v>
      </c>
      <c r="F60" s="12">
        <v>1</v>
      </c>
      <c r="G60" s="10">
        <f t="shared" si="4"/>
        <v>0</v>
      </c>
      <c r="H60" s="10">
        <f t="shared" si="2"/>
        <v>0</v>
      </c>
      <c r="I60" s="13">
        <f t="shared" si="3"/>
        <v>0</v>
      </c>
      <c r="J60" s="18">
        <f t="shared" si="0"/>
        <v>0</v>
      </c>
    </row>
    <row r="61" spans="1:10" ht="21" thickBot="1" x14ac:dyDescent="0.25">
      <c r="A61" s="64" t="s">
        <v>63</v>
      </c>
      <c r="B61" s="65"/>
      <c r="C61" s="36">
        <f>SUM(C51:C60)</f>
        <v>9</v>
      </c>
      <c r="D61" s="27"/>
      <c r="E61" s="27"/>
      <c r="F61" s="37"/>
      <c r="G61" s="27">
        <f>SUM(G51:G60)</f>
        <v>182700</v>
      </c>
      <c r="H61" s="38">
        <f>SUM(H51:H60)</f>
        <v>913.5</v>
      </c>
      <c r="I61" s="27">
        <f>SUM(I51:I60)</f>
        <v>183613.5</v>
      </c>
      <c r="J61" s="27">
        <f>SUM(J51:J60)</f>
        <v>183613.5</v>
      </c>
    </row>
    <row r="62" spans="1:10" ht="21" thickBot="1" x14ac:dyDescent="0.25">
      <c r="A62" s="64" t="s">
        <v>64</v>
      </c>
      <c r="B62" s="65"/>
      <c r="C62" s="36">
        <f>C61+C50</f>
        <v>50</v>
      </c>
      <c r="D62" s="27"/>
      <c r="E62" s="37"/>
      <c r="F62" s="27"/>
      <c r="G62" s="37">
        <f>G61+G50</f>
        <v>1015000</v>
      </c>
      <c r="H62" s="27">
        <f>H50+H61</f>
        <v>5075</v>
      </c>
      <c r="I62" s="27">
        <f>I61+I50</f>
        <v>1020075</v>
      </c>
      <c r="J62" s="27">
        <f>J61+J50</f>
        <v>1020100</v>
      </c>
    </row>
    <row r="63" spans="1:10" ht="21" thickBot="1" x14ac:dyDescent="0.25">
      <c r="A63" s="39"/>
      <c r="B63" s="39" t="s">
        <v>67</v>
      </c>
      <c r="C63" s="27"/>
      <c r="D63" s="27"/>
      <c r="E63" s="37"/>
      <c r="F63" s="27"/>
      <c r="G63" s="37"/>
      <c r="H63" s="27"/>
      <c r="I63" s="40">
        <v>1020100</v>
      </c>
      <c r="J63" s="27">
        <v>1020100</v>
      </c>
    </row>
    <row r="64" spans="1:10" ht="21" thickBot="1" x14ac:dyDescent="0.25">
      <c r="A64" s="39"/>
      <c r="B64" s="39" t="s">
        <v>65</v>
      </c>
      <c r="C64" s="41"/>
      <c r="D64" s="40"/>
      <c r="E64" s="27"/>
      <c r="F64" s="27"/>
      <c r="G64" s="27"/>
      <c r="H64" s="27"/>
      <c r="I64" s="27">
        <f>I63-I62</f>
        <v>25</v>
      </c>
      <c r="J64" s="27">
        <f>J63-J62</f>
        <v>0</v>
      </c>
    </row>
    <row r="67" spans="2:8" ht="20.25" x14ac:dyDescent="0.3">
      <c r="B67" s="42"/>
      <c r="D67" s="43"/>
      <c r="E67" s="43"/>
      <c r="F67" s="43"/>
      <c r="G67" s="43"/>
      <c r="H67" s="43"/>
    </row>
    <row r="69" spans="2:8" x14ac:dyDescent="0.2">
      <c r="C69" s="44"/>
    </row>
  </sheetData>
  <mergeCells count="14">
    <mergeCell ref="J4:J6"/>
    <mergeCell ref="A50:B50"/>
    <mergeCell ref="A61:B61"/>
    <mergeCell ref="A62:B62"/>
    <mergeCell ref="A1:J2"/>
    <mergeCell ref="A3:J3"/>
    <mergeCell ref="A4:A6"/>
    <mergeCell ref="B4:B6"/>
    <mergeCell ref="C4:C6"/>
    <mergeCell ref="D4:D6"/>
    <mergeCell ref="E4:E6"/>
    <mergeCell ref="F4:F6"/>
    <mergeCell ref="G4:H5"/>
    <mergeCell ref="I4:I6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view="pageBreakPreview" zoomScale="60" workbookViewId="0">
      <selection activeCell="F23" sqref="F23"/>
    </sheetView>
  </sheetViews>
  <sheetFormatPr defaultRowHeight="14.25" x14ac:dyDescent="0.2"/>
  <cols>
    <col min="1" max="1" width="4.42578125" style="45" customWidth="1"/>
    <col min="2" max="2" width="33.7109375" style="2" customWidth="1"/>
    <col min="3" max="3" width="9.140625" style="2"/>
    <col min="4" max="4" width="20.28515625" style="2" customWidth="1"/>
    <col min="5" max="5" width="12.7109375" style="2" customWidth="1"/>
    <col min="6" max="6" width="16.7109375" style="2" customWidth="1"/>
    <col min="7" max="7" width="19.85546875" style="2" customWidth="1"/>
    <col min="8" max="8" width="16.28515625" style="2" customWidth="1"/>
    <col min="9" max="9" width="22.42578125" style="2" customWidth="1"/>
    <col min="10" max="16384" width="9.140625" style="2"/>
  </cols>
  <sheetData>
    <row r="1" spans="1:9" s="58" customFormat="1" ht="18.75" x14ac:dyDescent="0.3">
      <c r="A1" s="56"/>
      <c r="B1" s="57"/>
      <c r="C1" s="57"/>
      <c r="D1" s="57"/>
      <c r="E1" s="57"/>
      <c r="F1" s="57"/>
    </row>
    <row r="2" spans="1:9" s="58" customFormat="1" ht="18.75" x14ac:dyDescent="0.3">
      <c r="A2" s="56"/>
      <c r="B2" s="57"/>
      <c r="C2" s="57"/>
      <c r="D2" s="57"/>
      <c r="E2" s="57"/>
      <c r="F2" s="57"/>
    </row>
    <row r="3" spans="1:9" s="58" customFormat="1" ht="18.75" x14ac:dyDescent="0.3">
      <c r="A3" s="56"/>
      <c r="B3" s="57"/>
      <c r="C3" s="57"/>
      <c r="D3" s="57"/>
      <c r="E3" s="57"/>
      <c r="F3" s="57"/>
    </row>
    <row r="4" spans="1:9" s="58" customFormat="1" ht="20.25" x14ac:dyDescent="0.3">
      <c r="A4" s="56"/>
      <c r="B4" s="57"/>
      <c r="C4" s="57"/>
      <c r="D4" s="57"/>
      <c r="E4" s="57"/>
      <c r="F4" s="57"/>
      <c r="G4" s="59"/>
      <c r="H4" s="59"/>
    </row>
    <row r="5" spans="1:9" s="58" customFormat="1" ht="20.25" x14ac:dyDescent="0.3">
      <c r="A5" s="56"/>
      <c r="B5" s="57"/>
      <c r="C5" s="57"/>
      <c r="D5" s="57"/>
      <c r="E5" s="57"/>
      <c r="F5" s="57"/>
      <c r="G5" s="59"/>
      <c r="H5" s="59"/>
    </row>
    <row r="7" spans="1:9" s="1" customFormat="1" ht="48.75" customHeight="1" x14ac:dyDescent="0.2">
      <c r="A7" s="84" t="s">
        <v>66</v>
      </c>
      <c r="B7" s="84"/>
      <c r="C7" s="84"/>
      <c r="D7" s="84"/>
      <c r="E7" s="84"/>
      <c r="F7" s="84"/>
      <c r="G7" s="84"/>
      <c r="H7" s="84"/>
      <c r="I7" s="84"/>
    </row>
    <row r="8" spans="1:9" s="1" customFormat="1" ht="63.75" customHeight="1" x14ac:dyDescent="0.2">
      <c r="A8" s="84"/>
      <c r="B8" s="84"/>
      <c r="C8" s="84"/>
      <c r="D8" s="84"/>
      <c r="E8" s="84"/>
      <c r="F8" s="84"/>
      <c r="G8" s="84"/>
      <c r="H8" s="84"/>
      <c r="I8" s="84"/>
    </row>
    <row r="9" spans="1:9" ht="27.75" customHeight="1" thickBot="1" x14ac:dyDescent="0.25">
      <c r="A9" s="85"/>
      <c r="B9" s="85"/>
      <c r="C9" s="85"/>
      <c r="D9" s="85"/>
      <c r="E9" s="85"/>
      <c r="F9" s="85"/>
      <c r="G9" s="85"/>
      <c r="H9" s="85"/>
      <c r="I9" s="85"/>
    </row>
    <row r="10" spans="1:9" ht="12.75" customHeight="1" x14ac:dyDescent="0.2">
      <c r="A10" s="86" t="s">
        <v>1</v>
      </c>
      <c r="B10" s="71" t="s">
        <v>72</v>
      </c>
      <c r="C10" s="74" t="s">
        <v>3</v>
      </c>
      <c r="D10" s="76" t="s">
        <v>4</v>
      </c>
      <c r="E10" s="79" t="s">
        <v>5</v>
      </c>
      <c r="F10" s="79" t="s">
        <v>6</v>
      </c>
      <c r="G10" s="74" t="s">
        <v>7</v>
      </c>
      <c r="H10" s="81"/>
      <c r="I10" s="79" t="s">
        <v>71</v>
      </c>
    </row>
    <row r="11" spans="1:9" ht="26.25" customHeight="1" thickBot="1" x14ac:dyDescent="0.25">
      <c r="A11" s="87"/>
      <c r="B11" s="72"/>
      <c r="C11" s="75"/>
      <c r="D11" s="77"/>
      <c r="E11" s="80"/>
      <c r="F11" s="80"/>
      <c r="G11" s="82"/>
      <c r="H11" s="83"/>
      <c r="I11" s="80"/>
    </row>
    <row r="12" spans="1:9" ht="118.5" customHeight="1" thickBot="1" x14ac:dyDescent="0.25">
      <c r="A12" s="88"/>
      <c r="B12" s="73"/>
      <c r="C12" s="75"/>
      <c r="D12" s="78"/>
      <c r="E12" s="80"/>
      <c r="F12" s="80"/>
      <c r="G12" s="3" t="s">
        <v>8</v>
      </c>
      <c r="H12" s="3" t="s">
        <v>9</v>
      </c>
      <c r="I12" s="89"/>
    </row>
    <row r="13" spans="1:9" ht="18.75" x14ac:dyDescent="0.2">
      <c r="A13" s="60">
        <v>1</v>
      </c>
      <c r="B13" s="47">
        <v>2</v>
      </c>
      <c r="C13" s="47">
        <v>3</v>
      </c>
      <c r="D13" s="47">
        <v>4</v>
      </c>
      <c r="E13" s="47">
        <v>5</v>
      </c>
      <c r="F13" s="47">
        <v>6</v>
      </c>
      <c r="G13" s="47">
        <v>7</v>
      </c>
      <c r="H13" s="47">
        <v>8</v>
      </c>
      <c r="I13" s="48">
        <v>9</v>
      </c>
    </row>
    <row r="14" spans="1:9" s="46" customFormat="1" ht="39.75" customHeight="1" x14ac:dyDescent="0.3">
      <c r="A14" s="49"/>
      <c r="B14" s="50" t="s">
        <v>70</v>
      </c>
      <c r="C14" s="51">
        <v>50</v>
      </c>
      <c r="D14" s="52">
        <v>20300</v>
      </c>
      <c r="E14" s="53">
        <v>0.5</v>
      </c>
      <c r="F14" s="54">
        <v>1</v>
      </c>
      <c r="G14" s="55">
        <v>1015000</v>
      </c>
      <c r="H14" s="55">
        <v>5075</v>
      </c>
      <c r="I14" s="55">
        <v>1020.1</v>
      </c>
    </row>
  </sheetData>
  <mergeCells count="10">
    <mergeCell ref="A7:I8"/>
    <mergeCell ref="A9:I9"/>
    <mergeCell ref="A10:A12"/>
    <mergeCell ref="B10:B12"/>
    <mergeCell ref="C10:C12"/>
    <mergeCell ref="D10:D12"/>
    <mergeCell ref="E10:E12"/>
    <mergeCell ref="F10:F12"/>
    <mergeCell ref="G10:H11"/>
    <mergeCell ref="I10:I12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переезд</vt:lpstr>
      <vt:lpstr>переезд (2)</vt:lpstr>
      <vt:lpstr>переезд!Область_печати</vt:lpstr>
      <vt:lpstr>'переезд (2)'!Область_печати</vt:lpstr>
    </vt:vector>
  </TitlesOfParts>
  <Company>Минтруд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Трудо</dc:creator>
  <cp:lastModifiedBy>Яхьяев Камиль</cp:lastModifiedBy>
  <cp:lastPrinted>2019-07-01T06:07:46Z</cp:lastPrinted>
  <dcterms:created xsi:type="dcterms:W3CDTF">2019-06-10T13:06:30Z</dcterms:created>
  <dcterms:modified xsi:type="dcterms:W3CDTF">2019-09-27T10:13:06Z</dcterms:modified>
</cp:coreProperties>
</file>